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ianaf.leon\Documents\2026\CONTROL POLITICO 2026\PROPOSICIONES 2026\398 - 2026 - JOVENES\"/>
    </mc:Choice>
  </mc:AlternateContent>
  <bookViews>
    <workbookView xWindow="0" yWindow="0" windowWidth="20490" windowHeight="7050" firstSheet="3" activeTab="6"/>
  </bookViews>
  <sheets>
    <sheet name="2025-tranfer jovenes" sheetId="1" r:id="rId1"/>
    <sheet name="2025-educacion superior " sheetId="2" r:id="rId2"/>
    <sheet name="2025-Dotacion Casa Juventud " sheetId="5" r:id="rId3"/>
    <sheet name="2026- Tranfer Jovenes" sheetId="3" r:id="rId4"/>
    <sheet name="2026-Educacion Jovenes" sheetId="4" r:id="rId5"/>
    <sheet name="2026-Dotacion" sheetId="6" r:id="rId6"/>
    <sheet name="consolidado " sheetId="7" r:id="rId7"/>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R44" i="4" l="1"/>
  <c r="S44" i="4"/>
  <c r="O19" i="6"/>
  <c r="P19" i="6"/>
  <c r="P23" i="3"/>
  <c r="N15" i="5"/>
  <c r="O15" i="5"/>
  <c r="P15" i="5"/>
  <c r="N23" i="1"/>
  <c r="O23" i="1"/>
  <c r="P23" i="1"/>
  <c r="Q23" i="1"/>
  <c r="R23" i="1"/>
  <c r="N44" i="2"/>
  <c r="O44" i="2"/>
  <c r="P44" i="2"/>
  <c r="Q44" i="2"/>
  <c r="R44" i="2"/>
</calcChain>
</file>

<file path=xl/sharedStrings.xml><?xml version="1.0" encoding="utf-8"?>
<sst xmlns="http://schemas.openxmlformats.org/spreadsheetml/2006/main" count="1673" uniqueCount="224">
  <si>
    <t>No. Localidad</t>
  </si>
  <si>
    <t xml:space="preserve">Nombre Localidad </t>
  </si>
  <si>
    <t>Nombre Eje/Pilar</t>
  </si>
  <si>
    <t>Nombre Programa</t>
  </si>
  <si>
    <t xml:space="preserve">Sector relacionado </t>
  </si>
  <si>
    <t>Componente líneas</t>
  </si>
  <si>
    <t>Línea de Inversión</t>
  </si>
  <si>
    <t>Concepto línea de inversión</t>
  </si>
  <si>
    <t xml:space="preserve">Nombre Indicador </t>
  </si>
  <si>
    <t>Código Proyecto</t>
  </si>
  <si>
    <t>Nombre Proyecto</t>
  </si>
  <si>
    <t>Meta proyecto</t>
  </si>
  <si>
    <t>Magnitud programada POAI 2025</t>
  </si>
  <si>
    <t>Magnitud contratada 2025</t>
  </si>
  <si>
    <t>Apropiacion POAI 2025</t>
  </si>
  <si>
    <t>Compromisos 2025</t>
  </si>
  <si>
    <t>Giros 2025</t>
  </si>
  <si>
    <t>Usaquén</t>
  </si>
  <si>
    <t>2 - Bogotá confía en su bien-estar</t>
  </si>
  <si>
    <t>7 - Bogotá, una ciudad con menos Pobreza</t>
  </si>
  <si>
    <t>INTEGRACIÓN SOCIAL</t>
  </si>
  <si>
    <t>Gestión Pública Local</t>
  </si>
  <si>
    <t xml:space="preserve">Menos pobreza </t>
  </si>
  <si>
    <t xml:space="preserve">Transferencias monetarias condicionadas para jóvenes </t>
  </si>
  <si>
    <t>Jóvenes beneficiados con transferencias condicionadas y  acompañamiento psicosocial para la promoción al acceso y permanencia a oportunidades de formación y empleabilidad</t>
  </si>
  <si>
    <t>2555-Usaquén avanza en inclusión y oportunidades</t>
  </si>
  <si>
    <t>Beneficiar 760 Joven(es) con transferencias condicionadas y acompañamiento psicosocial para la promoción al acceso y permanencia a oportunidades de formación y empleabilidad.</t>
  </si>
  <si>
    <t>Chapinero</t>
  </si>
  <si>
    <t>2505-Chapinero comprometido con el bienestar apoyo psicosocial y económico para la comunidad</t>
  </si>
  <si>
    <t>Beneficiar 160 Joven(es) con transferencias condicionadas y acompañamiento psicosocial para la promoción al acceso y permanencia a oportunidades de formación y empleabilidad</t>
  </si>
  <si>
    <t>Santa Fe</t>
  </si>
  <si>
    <t xml:space="preserve">2902-Santa Fe Avanza caminando hacia el bienestar integral de sus habitantes. 			</t>
  </si>
  <si>
    <t>Beneficiar 800 Joven(es) con transferencias condicionadas y acompañamiento psicosocial para la promoción al acceso y permanencia a oportunidades de formación y empleabilidad.</t>
  </si>
  <si>
    <t>San Cristóbal</t>
  </si>
  <si>
    <t>2648-Oportunidades con Bien-Estar: San Cristóbal Avanza Más</t>
  </si>
  <si>
    <t>Beneficiar 1160 Joven(es) con transferencias condicionadas y acompañamiento psicosocial para la promoción al acceso y permanencia a oportunidades de formación y empleabilidad</t>
  </si>
  <si>
    <t>Usme</t>
  </si>
  <si>
    <t>2426-Usme Aporta al Bien Estar</t>
  </si>
  <si>
    <t>Beneficiar 1940 Joven(es) Con transferencias condicionadas y acompañamiento psicosocial para la promoción al acceso y permanencia a oportunidades de formación y empleabilidad.</t>
  </si>
  <si>
    <t>Tunjuelito</t>
  </si>
  <si>
    <t>2809-Menos pobreza en Tunjuelito</t>
  </si>
  <si>
    <t>Beneficiar 480 Joven(es) con transferencias condicionadas y acompañamiento psicosocial para la promoción al acceso y permanencia a oportunidades de formación y empleabilidad</t>
  </si>
  <si>
    <t>Bosa</t>
  </si>
  <si>
    <t>2827-Bosa reduce las formas extremas de exclusión</t>
  </si>
  <si>
    <t>Beneficiar 482 Joven(es) con transferencias condicionadas y acompañamiento psicosocial al acceso y permanencia a oportunidades de formación y empleabilidad.</t>
  </si>
  <si>
    <t>Kennedy</t>
  </si>
  <si>
    <t>2610-Kennedy Ingreso con Propósito</t>
  </si>
  <si>
    <t>Beneficiar 2380 Joven(es) jóvenes con transferencias condicionadas y acompañamiento psicosocial para la promoción al acceso y permanencia a oportunidades de formación y empleabilidad.</t>
  </si>
  <si>
    <t>Fontibón</t>
  </si>
  <si>
    <t>2433-Fontibón camina hacia la disminución de la pobreza</t>
  </si>
  <si>
    <t>Beneficiar 1280 Joven(es) con transferencias condicionadas y acompañamiento psicosocial para la promoción al acceso y permanencia a oportunidades de formación, desarrollo de capacidades, empleabilidad y proyectos productivos.</t>
  </si>
  <si>
    <t>Engativá</t>
  </si>
  <si>
    <t>2359-Engativá una localidad con menos pobreza</t>
  </si>
  <si>
    <t>Beneficiar 3200 Joven(es) con transferencias condicionadas y acompañamiento psicosocial para la promoción al acceso y permanencia a oportunidades de formación y empleabilidad</t>
  </si>
  <si>
    <t>Suba</t>
  </si>
  <si>
    <t>2599-Apoyo y oportunidades para una vida digna</t>
  </si>
  <si>
    <t>Beneficiar 2500 Joven(es) con transferencias condicionadas y acompañamiento psicosocial para la promoción al acceso y permanencia a oportunidades de formación y empleabilidad</t>
  </si>
  <si>
    <t>Barrios Unidos</t>
  </si>
  <si>
    <t>2625-Oportunidades y apoyo para el bienestar común</t>
  </si>
  <si>
    <t>Beneficiar 800 Joven(es) con transferencias condicionadas y acompañamiento psicosocial para la promoción al acceso y permanencia a oportunidades de formación y empleabilidad</t>
  </si>
  <si>
    <t>Teusaquillo</t>
  </si>
  <si>
    <t>2787-Teusaquillo solidaria</t>
  </si>
  <si>
    <t>Beneficiar 500 Joven(es) con transferencias condicionadas y acompañamiento psicosocial para la promoción al acceso y permanencia a oportunidades de formación y empleabilidad</t>
  </si>
  <si>
    <t>Los Mártires</t>
  </si>
  <si>
    <t>2724-Mártires avanza contra la pobreza</t>
  </si>
  <si>
    <t>Beneficiar 280 Joven(es) con transferencias condicionadas y acompañamiento psicosocial para la promoción al acceso y permanencia a oportunidades de formación y empleabilidad.</t>
  </si>
  <si>
    <t>Antonio Nariño</t>
  </si>
  <si>
    <t>2305-Acciones para una localidad con menos pobreza</t>
  </si>
  <si>
    <t>Beneficiar 100 Joven(es) con trasferencias condicionadas y acompañamiento psicosocial para la promoción al acceso y permanencia a oportunidades de formación y empleabilidad.</t>
  </si>
  <si>
    <t>Puente Aranda</t>
  </si>
  <si>
    <t>2463-Puente Aranda cuida y protege a la población vulnerable</t>
  </si>
  <si>
    <t>Beneficiar 960 Joven(es) con transferencias condicionadas y acompañamiento psicosocial para la promoción al acceso y permanencia a oportunidades de formación y empleabilidad</t>
  </si>
  <si>
    <t>La Candelaria</t>
  </si>
  <si>
    <t>2573-La Candelaria camina segura hacia un futuro con menos pobreza</t>
  </si>
  <si>
    <t>Beneficiar 312 Joven(es) con transferencias condicionadas y acompañamiento psicosocial para la promoción al acceso y permanencia a oportunidades de formación y empleabilidad</t>
  </si>
  <si>
    <t>Rafael Uribe Uribe</t>
  </si>
  <si>
    <t>2256-Menos pobreza y más equidad en Rafael Uribe Uribe</t>
  </si>
  <si>
    <t>Beneficiar 1486 Joven(es) con trasferencias condicionadas y acompañamiento</t>
  </si>
  <si>
    <t>Ciudad Bolívar</t>
  </si>
  <si>
    <t>2277-Ciudad Bolívar Camina Segura y Promueve el Bienestar Integral para la Inclusión Social</t>
  </si>
  <si>
    <t>Beneficiar 4460 Joven(es) con transferencias condicionadas y acompañamiento psicosocial para la promoción al acceso y permanencia a oportunidades de formación y empleabilidad</t>
  </si>
  <si>
    <t>3 - Bogotá confía en su potencial</t>
  </si>
  <si>
    <t>16 - Atención Integral a la Primera Infancia y Educación como Eje del Potencial Humano</t>
  </si>
  <si>
    <t>EDUCACIÓN</t>
  </si>
  <si>
    <t>Educación como eje del potencial humano</t>
  </si>
  <si>
    <t>Apoyo para educación superior</t>
  </si>
  <si>
    <t>Número de estudiantes beneficiados con apoyo de sostenimiento para la permanencia en la educación posmedia (niveles de formación técnico profesional, tecnólogo, profesional universitario y educación para el trabajo y desarrollo humano).</t>
  </si>
  <si>
    <t>2445-Usaquén, Educación para el proyecto de vida en la infancia y la juventud.</t>
  </si>
  <si>
    <t>Beneficiar 255 Estudiante(s) con apoyo de sostenimiento beneficiados con apoyo para la permanencia en la educación posmedia (niveles de formación posmedia técnico profesional, tecnólogo, profesional universitario, y educación para el trabajo y educación para el trabajo y desarrollo humano).</t>
  </si>
  <si>
    <t>Número de estudiantes beneficiados en programas de educación posmedia (niveles de formación técnico profesional, tecnólogo, profesional universitario y educación para el trabajo y desarrollo humano).</t>
  </si>
  <si>
    <t>Beneficiar 255 Estudiante(s) en programas posmedia (niveles de formación técnico profesional, tecnólogo, profesional universitario y educación para el trabajo y educación para el trabajo y desarrollo humano</t>
  </si>
  <si>
    <t>2521-Chapinero impulsa tu futuro dotación y apoyo para estudiantes</t>
  </si>
  <si>
    <t>Beneficiar 229 Estudiante(s) con apoyo de sostenimiento para la permanencia en la educación posmedia (niveles de formación técnico profesional, tecnólogo, profesional universitario y educación para el trabajo y desarrollo humano).</t>
  </si>
  <si>
    <t>Beneficiar 229 Estudiante(s) en programas de educación posmedia (niveles de formación técnico profesional, tecnólogo, profesional universitario y educación para el trabajo y desarrollo humano).</t>
  </si>
  <si>
    <t>2925-Educación Integral para Santa Fe</t>
  </si>
  <si>
    <t>Beneficiar 190 Adolescentes y jóvenes con apoyo de sostenimiento para la permanencia en la educación pos-media (niveles de formación técnico profesional, tecnólogo, profesional universitario y educación para el trabajo y desarrollo humano).</t>
  </si>
  <si>
    <t>Beneficiar 200 Adolescentes y jóvenes en programas de educación pos-media (niveles de formación técnico profesional, tecnólogo, profesional universitario y educación para el trabajo y desarrollo humano).</t>
  </si>
  <si>
    <t>2615-Educación que genera oportunidades</t>
  </si>
  <si>
    <t>Beneficiar 840 Estudiante(s) estudiantes con apoyo de sostenimiento para la permanencia en la educación posmedia (niveles de formación técnico profesional, tecnólogo, profesional universitario y educación para el trabajo y desarrollo humano).</t>
  </si>
  <si>
    <t>Beneficiar 840 Estudiante(s) en programas de educación posmedia (niveles de formación técnico profesional, tecnólogo, profesional universitario y educación para el trabajo y desarrollo humano).</t>
  </si>
  <si>
    <t>2549-Usme se Transforma con Educación.</t>
  </si>
  <si>
    <t>Beneficiar 500 Estudiante(s) Con apoyo de sostenimiento para la permanencia en la educación posmedia (niveles de formación técnico profesional, tecnólogo, profesional universitario y educación para el trabajo y desarrollo humano).</t>
  </si>
  <si>
    <t>Beneficiar 120 Estudiante(s) En programas de educación posmedia (niveles de formación técnico profesional, tecnólogo, profesional universitario y educación para el trabajo y desarrollo humano).</t>
  </si>
  <si>
    <t>2808-Tunjuelito con Oportunidades para la Educación</t>
  </si>
  <si>
    <t>Beneficiar 200 Persona(s) estudiantes con apoyo de sostenimiento para la permanencia en la educación posmedia (niveles de formación técnico profesional, tecnólogo, profesional universitario y educación para el trabajo y desarrollo humano).</t>
  </si>
  <si>
    <t>Beneficiar 200 Persona(s) estudiantes en programas de educación posmedia (niveles de formación técnico profesional, tecnólogo, profesional universitario y educación para el trabajo y desarrollo humano).</t>
  </si>
  <si>
    <t>2829-Educación como elemento central para la construcción de una Bosa que camina segura</t>
  </si>
  <si>
    <t>Beneficiar 800 Estudiante(s) con apoyo de sostenimiento para la permanencia en la educación posmedia (niveles de formación técnico profesional, tecnólogo, profesional universitario y educación para el trabajo y desarrollo humano).</t>
  </si>
  <si>
    <t>Beneficiar 800 Estudiante(s) en programas de educación posmedia (niveles de formación técnico profesional, tecnólogo, profesional universitario y educación para el trabajo y desarrollo humano).</t>
  </si>
  <si>
    <t>2377-Kennedy Germinando Futuros</t>
  </si>
  <si>
    <t>Beneficiar 700 Estudiante(s) con apoyo de sostenimiento para la permanencia en la educación posmedia (niveles de formación técnico profesional, tecnólogo, profesional universitario y educación para el trabajo y desarrollo humano).</t>
  </si>
  <si>
    <t>Beneficiar 700 Estudiante(s) En programas de educación posmedia (niveles de formación técnico profesional, tecnólogo, profesional universitario y educación para el trabajo y desarrollo humano).</t>
  </si>
  <si>
    <t>2411-Fontibón camina hacia la educación de calidad</t>
  </si>
  <si>
    <t>Beneficiar 250 Estudiante(s) en programas de educación posmedia (niveles de formación técnico profesional, tecnólogo, profesional universitario y educación para el trabajo y desarrollo humano).</t>
  </si>
  <si>
    <t>2444-Jóvenes con capacidades proyecto de vida para la ciudadanía, la innovación y el trabajo del siglo XXI en Engativá.</t>
  </si>
  <si>
    <t>Beneficiar 250 Estudiante(s) para el sostenimiento en la permanencia durante la educación posmedia.</t>
  </si>
  <si>
    <t>Beneficiar 250 Estudiante(s) otorgando financiación para el tránsito y acceso en la educación posmedia.</t>
  </si>
  <si>
    <t>2529-Suba educa con propósito</t>
  </si>
  <si>
    <t>Beneficiar 600 Persona(s) con apoyo de sostenimiento para la permanencia en la educación posmedia (niveles de formación técnico profesional, tecnólogo, profesional universitario y educación para el trabajo y desarrollo humano).</t>
  </si>
  <si>
    <t>Beneficiar 600 Persona(s) con apoyo para la educación posmedia (niveles de formación, técnico profesional, tecnólogo, profesional universitario y educación para el trabajo y desarrollo humano).</t>
  </si>
  <si>
    <t>2686-Recursos para la educación integral</t>
  </si>
  <si>
    <t>Beneficiar 200 Estudiante(s) con apoyo de sostenimiento para la permanencia en la educación posmedia (niveles de formación técnico profesional, tecnólogo, profesional universitario y educación para el trabajo y desarrollo humano).</t>
  </si>
  <si>
    <t>Beneficiar 150 Estudiante(s) En programas de educación posmedia (niveles de formación técnico profesional, tecnólogo, profesional universitario y educación para el trabajo y desarrollo humano)</t>
  </si>
  <si>
    <t>2356-Teusaquillo cierra brechas</t>
  </si>
  <si>
    <t>Beneficiar 80 Estudiante(s) con apoyo de sostenimiento para la permanencia en la educación posmedia (niveles de formación técnico profesional, tecnólogo, profesional universitario y educación para el trabajo y desarrollo humano).</t>
  </si>
  <si>
    <t>Beneficiar 80 Estudiante(s) en programas de educación posmedia (niveles de formación técnico profesional, tecnólogo, profesional universitario y educación para el trabajo y desarrollo humano).</t>
  </si>
  <si>
    <t>2749-Mártires confía y le apuesta a su potencial</t>
  </si>
  <si>
    <t>Beneficiar 200 Estudiante(s) con apoyo de sostenimiento para la permanencia en la educación posmedia (niveles de formación técnico profesional tecnólogo profesional universitario y educación para el trabajo y desarrollo humano).</t>
  </si>
  <si>
    <t>Beneficiar 80 Estudiante(s) en programas de educación posmedia (niveles de formación técnico profesional tecnólogo profesional universitario y educación para el trabajo y desarrollo humano).</t>
  </si>
  <si>
    <t>2458-Acciones para la atención integral a primer infancia y educación</t>
  </si>
  <si>
    <t>Beneficiar 100 Estudiante(s) en programas de educación posmedia (niveles de formación técnico profesional, tecnólogo, profesional universitario y educación para el trabajo y desarrollo</t>
  </si>
  <si>
    <t>2446-Atención integral a la primer infancia y educación como eje del potencial humano</t>
  </si>
  <si>
    <t>Beneficiar 1600 Estudiante(s) con apoyo de sostenimiento para la permanencia en la educación posmedia (niveles de formación técnico profesional, tecnólogo, profesional universitario y educación para el trabajo y desarrollo humano).</t>
  </si>
  <si>
    <t>Beneficiar 1040 Estudiante(s) en programas de educación posmedia (niveles de formación técnico profesional, tecnólogo, profesional universitario y educación para el trabajo y desarrollo humano).</t>
  </si>
  <si>
    <t>2619-La Candelaria con educación para la vida</t>
  </si>
  <si>
    <t>Beneficiar 77 Estudiante(s) con apoyo de sostenimiento para la permanencia en la educación posmedia (niveles de formación técnico profesional, tecnólogo, profesional universitario y educación para el trabajo y desarrollo humano).</t>
  </si>
  <si>
    <t>Beneficiar 77 Estudiante(s) en programas de educación posmedia (niveles de formación técnico profesional, tecnólogo, profesional universitario y educación para el trabajo y desarrollo humano).</t>
  </si>
  <si>
    <t>2226-Educación como eje del potencial humano en Rafael Uribe Uribe</t>
  </si>
  <si>
    <t>Beneficiar 480 Estudiante(s) con apoyo de sostenimiento para la permanencia en la educación superior</t>
  </si>
  <si>
    <t>Beneficiar 480 Estudiante(s) en programas de educación posmedia</t>
  </si>
  <si>
    <t>2227-Educación con calidad desde la primera infancia hasta el acceso a la educación superior en una Ciudad Bolívar Camina Segura</t>
  </si>
  <si>
    <t>Beneficiar 1050 Estudiante(s) con apoyo de sostenimiento para la permanencia en la educación posmedia (niveles de formación técnico profesional, tecnólogo y, profesional universitario). (niveles de formación técnico profesional, tecnólogo, profesional universitario y educación para el trabajo y desarrollo humano).</t>
  </si>
  <si>
    <t>Beneficiar 1050 Estudiante(s) en programas de educación posmedia (niveles de formación técnico profesional, tecnólogo y, profesional universitario) (niveles de formación técnico profesional, tecnólogo, profesional universitario y educación para el trabajo y desarrollo humano).</t>
  </si>
  <si>
    <t>Sumapaz</t>
  </si>
  <si>
    <t>2703-Una ruralidad educada desde la infancia hasta la educación posmedia para una "sumapaz que camina segura"</t>
  </si>
  <si>
    <t>Beneficiar 160 Estudiante(s) con apoyo de sostenimiento para la permanencia en la educación posmedia (niveles de formación técnico profesional, tecnólogo, profesional universitario y educación para el trabajo y desarrollo humano).</t>
  </si>
  <si>
    <t>Beneficiar 160 Estudiante(s) en programas de educación posmedia (niveles de formación técnico profesional, tecnólogo, profesional universitario y educación para el trabajo y desarrollo humano).</t>
  </si>
  <si>
    <t>Cod. Localidad</t>
  </si>
  <si>
    <t xml:space="preserve"> Localidad</t>
  </si>
  <si>
    <t>Código meta PDL</t>
  </si>
  <si>
    <t>Sector</t>
  </si>
  <si>
    <t xml:space="preserve">No. Indicador </t>
  </si>
  <si>
    <t>Indicador de producto</t>
  </si>
  <si>
    <t xml:space="preserve">Línea de Inversión </t>
  </si>
  <si>
    <t xml:space="preserve">Concepto de Gasto </t>
  </si>
  <si>
    <t>Componente presupuestal</t>
  </si>
  <si>
    <t>% CONFIS</t>
  </si>
  <si>
    <t>Objetivo Estratégico</t>
  </si>
  <si>
    <t>Programa</t>
  </si>
  <si>
    <t>Meta proyecto 2025-2028 (PDL)</t>
  </si>
  <si>
    <t>COMPONENTE PROYECTO</t>
  </si>
  <si>
    <t>Cód. Proyecto de Inversión SEGPLAN</t>
  </si>
  <si>
    <t>Nombre del Proyecto</t>
  </si>
  <si>
    <t>Magnitud Meta anualizada DEFINITIVA 2026</t>
  </si>
  <si>
    <t>Menos pobreza (12%)</t>
  </si>
  <si>
    <t>TRANSFERENCIAS MONETARIAS</t>
  </si>
  <si>
    <t>Beneficiar 1.160 jóvenes con transferencias condicionadas y  acompañamiento psicosocial para la promoción al acceso y permanencia a oportunidades de formación y empleabilidad</t>
  </si>
  <si>
    <t>Beneficiar 1000 Joven(es) Con transferencias condicionadas y acompañamiento psicosocial para la promoción al acceso y permanencia a oportunidades de formación y empleabilidad.</t>
  </si>
  <si>
    <t>Educación como eje del potencial humano (9%)</t>
  </si>
  <si>
    <t>SOSTENIMIENTO</t>
  </si>
  <si>
    <t>APOYO EDUCACIÓN POSMEDIA</t>
  </si>
  <si>
    <t>Beneficiar 840 estudiantes con apoyo de sostenimiento para la permanencia en la educación posmedia (niveles de formación técnico profesional, tecnólogo, profesional universitario y educación para el trabajo y desarrollo humano).</t>
  </si>
  <si>
    <t>Beneficiar 840 estudiantes en programas de educación posmedia (niveles de formación técnico profesional, tecnólogo, profesional universitario y educación para el trabajo y desarrollo humano).</t>
  </si>
  <si>
    <t>Beneficiar 500 Estudiante(s) con apoyo de sostenimiento para la permanencia en la educación posmedia (niveles de formación técnico profesional, tecnólogo, profesional universitario y educación para el trabajo y desarrollo humano).</t>
  </si>
  <si>
    <t>Proyectos para el desarrollo integral de la primera infancia y la relación escuela, familia y comunidad.</t>
  </si>
  <si>
    <t>Procesos complementarios de educación a las personas para el cierre de brechas de la ruralidad</t>
  </si>
  <si>
    <t>Presupuestos Participativos</t>
  </si>
  <si>
    <t>Implementar 8 Proyecto(s) para el desarrollo integral de la primera infancia y la relación escuela, familia y comunidad.</t>
  </si>
  <si>
    <t>DESARROLLO INTEGRAL</t>
  </si>
  <si>
    <t>4 - Bogotá ordena su territorio y avanza en su acción climática</t>
  </si>
  <si>
    <t>30 - Atención del déficit social para un hábitat digno</t>
  </si>
  <si>
    <t>Desarrollo urbano y rural integral</t>
  </si>
  <si>
    <t>Dotación, adecuación y mejoramiento a unidades operativas de servicios sociales de la SDIS</t>
  </si>
  <si>
    <t>Unidades operativas orientadas a la atención de jóvenes (casas de la juventud, centros forjar) dotadas y/o acondicionadas</t>
  </si>
  <si>
    <t>2903-Santa Fe Crece: Transformando Espacios para la Educación y el Bienestar</t>
  </si>
  <si>
    <t>Dotar y/o acondicionar 1 Unidad(es) operativas orientadas a la atención de jóvenes (casas de la juventud, centros forjar).</t>
  </si>
  <si>
    <t>2698-Redes de Vida Dotación y Espacios para Usme.</t>
  </si>
  <si>
    <t>Dotar y/o acondicionar 1 Unidad(es) Operativa orientada a la atención de jóvenes (casas de la juventud, centros forjar).</t>
  </si>
  <si>
    <t>2868-Bosa con espacios sociales inclusivos y de calidad</t>
  </si>
  <si>
    <t>2646-Kennedy Espacios de Buen Trato</t>
  </si>
  <si>
    <t>Dotar y/o acondicionar 1 unidades operativas orientadas a la atención de jóvenes (casas de la juventud, centros forjar).</t>
  </si>
  <si>
    <t>2776-Dotaciones, desarrollo Integral para la Transformación Social</t>
  </si>
  <si>
    <t>Dotar y/o acondicionar 1 Unidad(es) operativas orientadas a la atención de jóvenes (casas de la juventud, centros forjar)</t>
  </si>
  <si>
    <t>2424-Suba, crea espacios para todos</t>
  </si>
  <si>
    <t>Dotar y/o acondicionar 2 Unidad(es) operativas orientadas a la atención de jóvenes (casas de la juventud, centros forjar)</t>
  </si>
  <si>
    <t>2762-Mártires avanza en su infraestructura social</t>
  </si>
  <si>
    <t>Dotar y/o acondicionar 1 Unidad(es) operativa orientadas a la atención de jóvenes (casas de la juventud centros forjar)</t>
  </si>
  <si>
    <t>2577-Acciones para crear un habitat digno y seguro para nuestros niños y adolescentes</t>
  </si>
  <si>
    <t>Dotar y/o acondicionar 4 unidades operativas orientadas a la atención de jóvenes (casas de la juventud, centros forjar)</t>
  </si>
  <si>
    <t>2783-La Candelaria camina de la mano de sus niños y jóvenes</t>
  </si>
  <si>
    <t>Dotar / adecuar 1 Unidad(es) operativa orientada a la atención de jóvenes (casas de la juventud, centros forjar)</t>
  </si>
  <si>
    <t>2228-Dotación e Intervención de los espacios de  cuidado para la Primera Infancia de  la Localidad   "CIUDAD BOLÍVAR CAMINA SEGURA"</t>
  </si>
  <si>
    <t>Dotar y/o acondicionar 1 Unidad(es) operativa orientada a la atención de jóvenes (casas de la juventud, centros forjar)</t>
  </si>
  <si>
    <t>DOTACIÓN</t>
  </si>
  <si>
    <t>2766-Usaquén espacios de vida y crecimiento personal</t>
  </si>
  <si>
    <t>Dotar y/o acondicionar 1 unidades operativas orientadas a la atención de jóvenes (casas de la juventud, centros forjar)</t>
  </si>
  <si>
    <t>2791-Creciendo Juntos: Atención Integral y Oportunidades para la Comunidad</t>
  </si>
  <si>
    <t>2910-Espacios de desarrollo comunitario para Tunjuelito</t>
  </si>
  <si>
    <t>Dotar y/o acondicionar 1 Unidad(es) operativa orientada a la atención de jóvenes (casas de la juventud, centros forjar).</t>
  </si>
  <si>
    <t>Dotar 1 Unidad(es) operativas orientadas a la atención de jóvenes (casas de la juventud, centros forjar)</t>
  </si>
  <si>
    <t>2508-Fontibón camina hacia el mejoramiento de los equipamientos sociales</t>
  </si>
  <si>
    <t>Unidades operativas de atención especializada (Centros Integrarte, Centros Crecer, Cadis) dotados y/o acondicionados</t>
  </si>
  <si>
    <t>2596-Espacios sociales dignos para un desarrollo integral en Rafael Uribe Uribe.</t>
  </si>
  <si>
    <t>Programado 2026</t>
  </si>
  <si>
    <t>Meta</t>
  </si>
  <si>
    <t>Magnitud</t>
  </si>
  <si>
    <t>Presupuesto</t>
  </si>
  <si>
    <t xml:space="preserve">Total </t>
  </si>
  <si>
    <t xml:space="preserve">Magnitud </t>
  </si>
  <si>
    <t>Fuente: Reporte avance PDL 20 FDL corte a 31 de diciembre del 2025</t>
  </si>
  <si>
    <t xml:space="preserve">total </t>
  </si>
  <si>
    <t xml:space="preserve">Fuente: Plan operativo anual de inversiones POAI 2026- Presupuesto asiganda meta-proyecto </t>
  </si>
  <si>
    <t>Total</t>
  </si>
  <si>
    <r>
      <t xml:space="preserve">Valor POAI DENINITIVO 2026
</t>
    </r>
    <r>
      <rPr>
        <b/>
        <sz val="10"/>
        <color rgb="FF0000FF"/>
        <rFont val="Garamond"/>
        <family val="1"/>
      </rPr>
      <t xml:space="preserve"> </t>
    </r>
    <r>
      <rPr>
        <b/>
        <sz val="10"/>
        <color rgb="FFFFDE09"/>
        <rFont val="Garamond"/>
        <family val="1"/>
      </rPr>
      <t>(en pesos y 3 últimos digitos en cero)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</si>
</sst>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quot;$&quot;\ * #,##0_-;\-&quot;$&quot;\ * #,##0_-;_-&quot;$&quot;\ * &quot;-&quot;_-;_-@_-"/>
    <numFmt numFmtId="44" formatCode="_-&quot;$&quot;\ * #,##0.00_-;\-&quot;$&quot;\ * #,##0.00_-;_-&quot;$&quot;\ * &quot;-&quot;??_-;_-@_-"/>
    <numFmt numFmtId="43" formatCode="_-* #,##0.00_-;\-* #,##0.00_-;_-* &quot;-&quot;??_-;_-@_-"/>
    <numFmt numFmtId="164" formatCode="_(* #,##0.0_);_(* \(#,##0.0\);_(* &quot;-&quot;??_);_(@_)"/>
    <numFmt numFmtId="165" formatCode="_(* &quot;$&quot;#,##0_);_(* \(&quot;$&quot;#,##0\);_(* &quot;-&quot;??_);_(@_)"/>
    <numFmt numFmtId="166" formatCode="_(* &quot;$&quot;#,##0,,_);_(* \(&quot;$&quot;#,##0,,\);_(* &quot;-&quot;??_);_(@_)"/>
    <numFmt numFmtId="167" formatCode="0.0"/>
    <numFmt numFmtId="168" formatCode="&quot;$&quot;\ #,##0"/>
    <numFmt numFmtId="169" formatCode="_-&quot;$&quot;\ * #,##0_-;\-&quot;$&quot;\ * #,##0_-;_-&quot;$&quot;\ * &quot;-&quot;??_-;_-@_-"/>
    <numFmt numFmtId="170" formatCode="_(&quot;$&quot;\ * #,##0_);_(&quot;$&quot;\ * \(#,##0\);_(&quot;$&quot;\ * &quot;-&quot;_);_(@_)"/>
    <numFmt numFmtId="171" formatCode="_-* #,##0_-;\-* #,##0_-;_-* &quot;-&quot;??_-;_-@_-"/>
    <numFmt numFmtId="172" formatCode="_(* #,##0_);_(* \(#,##0\);_(* &quot;-&quot;??_);_(@_)"/>
  </numFmts>
  <fonts count="16">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0"/>
      <name val="Arial"/>
      <family val="2"/>
    </font>
    <font>
      <sz val="11"/>
      <color indexed="8"/>
      <name val="Calibri"/>
      <family val="2"/>
    </font>
    <font>
      <b/>
      <sz val="11"/>
      <color theme="0"/>
      <name val="Calibri"/>
      <family val="2"/>
    </font>
    <font>
      <sz val="11"/>
      <color theme="1"/>
      <name val="Garamond"/>
      <family val="1"/>
    </font>
    <font>
      <b/>
      <sz val="11"/>
      <color theme="0"/>
      <name val="Garamond"/>
      <family val="1"/>
    </font>
    <font>
      <b/>
      <sz val="11"/>
      <color theme="1"/>
      <name val="Garamond"/>
      <family val="1"/>
    </font>
    <font>
      <b/>
      <i/>
      <sz val="8"/>
      <color theme="1"/>
      <name val="Garamond"/>
      <family val="1"/>
    </font>
    <font>
      <sz val="11"/>
      <color theme="0"/>
      <name val="Garamond"/>
      <family val="1"/>
    </font>
    <font>
      <b/>
      <sz val="10"/>
      <color theme="0"/>
      <name val="Garamond"/>
      <family val="1"/>
    </font>
    <font>
      <b/>
      <sz val="10"/>
      <color rgb="FF0000FF"/>
      <name val="Garamond"/>
      <family val="1"/>
    </font>
    <font>
      <b/>
      <sz val="10"/>
      <color rgb="FFFFDE09"/>
      <name val="Garamond"/>
      <family val="1"/>
    </font>
    <font>
      <b/>
      <sz val="12"/>
      <color indexed="9"/>
      <name val="Garamond"/>
      <family val="1"/>
    </font>
  </fonts>
  <fills count="12">
    <fill>
      <patternFill patternType="none"/>
    </fill>
    <fill>
      <patternFill patternType="gray125"/>
    </fill>
    <fill>
      <patternFill patternType="solid">
        <fgColor rgb="FFC90B00"/>
        <bgColor indexed="64"/>
      </patternFill>
    </fill>
    <fill>
      <patternFill patternType="solid">
        <fgColor rgb="FFF7B325"/>
        <bgColor rgb="FF000000"/>
      </patternFill>
    </fill>
    <fill>
      <patternFill patternType="solid">
        <fgColor theme="1"/>
        <bgColor indexed="64"/>
      </patternFill>
    </fill>
    <fill>
      <patternFill patternType="solid">
        <fgColor rgb="FFC00000"/>
        <bgColor indexed="64"/>
      </patternFill>
    </fill>
    <fill>
      <patternFill patternType="solid">
        <fgColor rgb="FFC00000"/>
        <bgColor theme="4" tint="0.79998168889431442"/>
      </patternFill>
    </fill>
    <fill>
      <patternFill patternType="solid">
        <fgColor rgb="FFFFC000"/>
        <bgColor indexed="64"/>
      </patternFill>
    </fill>
    <fill>
      <patternFill patternType="solid">
        <fgColor rgb="FFFFC000"/>
        <bgColor theme="4" tint="0.79998168889431442"/>
      </patternFill>
    </fill>
    <fill>
      <patternFill patternType="solid">
        <fgColor theme="0"/>
        <bgColor indexed="64"/>
      </patternFill>
    </fill>
    <fill>
      <patternFill patternType="solid">
        <fgColor rgb="FFC00000"/>
        <bgColor rgb="FF000000"/>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4" fillId="0" borderId="0"/>
    <xf numFmtId="9" fontId="5" fillId="0" borderId="0" applyFill="0" applyBorder="0" applyAlignment="0" applyProtection="0"/>
  </cellStyleXfs>
  <cellXfs count="97">
    <xf numFmtId="0" fontId="0" fillId="0" borderId="0" xfId="0"/>
    <xf numFmtId="0" fontId="0" fillId="0" borderId="0" xfId="0" applyAlignment="1">
      <alignment wrapText="1"/>
    </xf>
    <xf numFmtId="42" fontId="0" fillId="0" borderId="0" xfId="0" applyNumberFormat="1"/>
    <xf numFmtId="0" fontId="6" fillId="6" borderId="1" xfId="0" applyFont="1" applyFill="1" applyBorder="1" applyAlignment="1">
      <alignment horizontal="center" vertical="center" wrapText="1"/>
    </xf>
    <xf numFmtId="0" fontId="3" fillId="0" borderId="0" xfId="0" applyFont="1"/>
    <xf numFmtId="0" fontId="2" fillId="5" borderId="0" xfId="0" applyFont="1" applyFill="1" applyAlignment="1">
      <alignment horizontal="center" vertical="center"/>
    </xf>
    <xf numFmtId="0" fontId="3" fillId="0" borderId="1" xfId="0" applyFont="1" applyBorder="1" applyAlignment="1">
      <alignment horizontal="center" vertical="center" wrapText="1"/>
    </xf>
    <xf numFmtId="42" fontId="3" fillId="0" borderId="1" xfId="3" applyFont="1" applyBorder="1" applyAlignment="1">
      <alignment horizontal="center" vertical="center"/>
    </xf>
    <xf numFmtId="0" fontId="7" fillId="0" borderId="0" xfId="0" applyFont="1" applyAlignment="1">
      <alignment horizontal="center"/>
    </xf>
    <xf numFmtId="0" fontId="8" fillId="5" borderId="2" xfId="0" applyFont="1" applyFill="1" applyBorder="1" applyAlignment="1">
      <alignment horizontal="center"/>
    </xf>
    <xf numFmtId="0" fontId="8" fillId="6" borderId="1" xfId="0" applyFont="1" applyFill="1" applyBorder="1" applyAlignment="1">
      <alignment horizontal="center" vertical="center" wrapText="1"/>
    </xf>
    <xf numFmtId="0" fontId="8" fillId="8" borderId="1" xfId="0" applyFont="1" applyFill="1" applyBorder="1" applyAlignment="1">
      <alignment horizontal="center" vertical="center" wrapText="1"/>
    </xf>
    <xf numFmtId="0" fontId="9" fillId="0" borderId="1" xfId="0" applyFont="1" applyBorder="1" applyAlignment="1">
      <alignment horizontal="center"/>
    </xf>
    <xf numFmtId="0" fontId="7" fillId="0" borderId="0" xfId="0" applyFont="1" applyAlignment="1">
      <alignment horizontal="center" vertical="center"/>
    </xf>
    <xf numFmtId="0" fontId="9" fillId="0" borderId="1" xfId="0" applyFont="1" applyBorder="1" applyAlignment="1">
      <alignment horizontal="center" vertical="center"/>
    </xf>
    <xf numFmtId="0" fontId="7" fillId="0" borderId="0" xfId="0" applyFont="1"/>
    <xf numFmtId="0" fontId="7" fillId="0" borderId="1" xfId="0" applyFont="1" applyBorder="1" applyAlignment="1">
      <alignment horizontal="center" vertical="center"/>
    </xf>
    <xf numFmtId="165" fontId="7" fillId="0" borderId="1" xfId="0" applyNumberFormat="1" applyFont="1" applyBorder="1" applyAlignment="1">
      <alignment horizontal="center" vertical="center"/>
    </xf>
    <xf numFmtId="166" fontId="7" fillId="0" borderId="1" xfId="0" applyNumberFormat="1" applyFont="1" applyBorder="1" applyAlignment="1">
      <alignment horizontal="center" vertical="center"/>
    </xf>
    <xf numFmtId="164" fontId="8" fillId="7" borderId="1" xfId="0" applyNumberFormat="1" applyFont="1" applyFill="1" applyBorder="1" applyAlignment="1">
      <alignment horizontal="center" vertical="center"/>
    </xf>
    <xf numFmtId="165" fontId="8" fillId="5" borderId="1" xfId="0" applyNumberFormat="1" applyFont="1" applyFill="1" applyBorder="1" applyAlignment="1">
      <alignment horizontal="center" vertical="center"/>
    </xf>
    <xf numFmtId="166" fontId="8" fillId="5" borderId="1" xfId="0" applyNumberFormat="1" applyFont="1" applyFill="1" applyBorder="1" applyAlignment="1">
      <alignment horizontal="center" vertical="center"/>
    </xf>
    <xf numFmtId="172" fontId="7" fillId="0" borderId="1" xfId="0" applyNumberFormat="1" applyFont="1" applyBorder="1" applyAlignment="1">
      <alignment horizontal="center" vertical="center"/>
    </xf>
    <xf numFmtId="172" fontId="8" fillId="7" borderId="1" xfId="0" applyNumberFormat="1" applyFont="1" applyFill="1" applyBorder="1" applyAlignment="1">
      <alignment horizontal="center" vertical="center"/>
    </xf>
    <xf numFmtId="0" fontId="7" fillId="0" borderId="1" xfId="0" applyFont="1" applyBorder="1" applyAlignment="1">
      <alignment horizontal="center"/>
    </xf>
    <xf numFmtId="164" fontId="7" fillId="0" borderId="1" xfId="0" applyNumberFormat="1" applyFont="1" applyBorder="1" applyAlignment="1">
      <alignment horizontal="center"/>
    </xf>
    <xf numFmtId="165" fontId="7" fillId="0" borderId="1" xfId="0" applyNumberFormat="1" applyFont="1" applyBorder="1" applyAlignment="1">
      <alignment horizontal="center"/>
    </xf>
    <xf numFmtId="0" fontId="11" fillId="7" borderId="0" xfId="0" applyFont="1" applyFill="1" applyAlignment="1">
      <alignment horizontal="center" vertical="center" wrapText="1"/>
    </xf>
    <xf numFmtId="0" fontId="11" fillId="5" borderId="0" xfId="0" applyFont="1" applyFill="1" applyAlignment="1">
      <alignment horizontal="center" vertical="center" wrapText="1"/>
    </xf>
    <xf numFmtId="172" fontId="7" fillId="0" borderId="1" xfId="0" applyNumberFormat="1" applyFont="1" applyBorder="1" applyAlignment="1">
      <alignment vertical="center"/>
    </xf>
    <xf numFmtId="172" fontId="11" fillId="7" borderId="1" xfId="0" applyNumberFormat="1" applyFont="1" applyFill="1" applyBorder="1" applyAlignment="1">
      <alignment horizontal="center" vertical="center"/>
    </xf>
    <xf numFmtId="165" fontId="11" fillId="5" borderId="1" xfId="0" applyNumberFormat="1" applyFont="1" applyFill="1" applyBorder="1" applyAlignment="1">
      <alignment horizontal="center" vertical="center"/>
    </xf>
    <xf numFmtId="166" fontId="11" fillId="5" borderId="1" xfId="0" applyNumberFormat="1" applyFont="1" applyFill="1" applyBorder="1" applyAlignment="1">
      <alignment horizontal="center" vertical="center"/>
    </xf>
    <xf numFmtId="0" fontId="11" fillId="0" borderId="0" xfId="0" applyFont="1" applyAlignment="1">
      <alignment horizontal="center" vertical="center"/>
    </xf>
    <xf numFmtId="164" fontId="7" fillId="9" borderId="1" xfId="0" applyNumberFormat="1" applyFont="1" applyFill="1" applyBorder="1" applyAlignment="1">
      <alignment horizontal="center"/>
    </xf>
    <xf numFmtId="164" fontId="8" fillId="7" borderId="1" xfId="0" applyNumberFormat="1" applyFont="1" applyFill="1" applyBorder="1" applyAlignment="1">
      <alignment horizontal="center"/>
    </xf>
    <xf numFmtId="165" fontId="8" fillId="5" borderId="1" xfId="0" applyNumberFormat="1" applyFont="1" applyFill="1" applyBorder="1" applyAlignment="1">
      <alignment horizontal="center"/>
    </xf>
    <xf numFmtId="0" fontId="12" fillId="5" borderId="1" xfId="0" applyFont="1" applyFill="1" applyBorder="1" applyAlignment="1">
      <alignment horizontal="center" vertical="center" wrapText="1"/>
    </xf>
    <xf numFmtId="0" fontId="12" fillId="10" borderId="1" xfId="0" applyFont="1" applyFill="1" applyBorder="1" applyAlignment="1">
      <alignment horizontal="center" vertical="center" wrapText="1"/>
    </xf>
    <xf numFmtId="167" fontId="12" fillId="7" borderId="1" xfId="0" applyNumberFormat="1" applyFont="1" applyFill="1" applyBorder="1" applyAlignment="1">
      <alignment horizontal="center" vertical="center" wrapText="1"/>
    </xf>
    <xf numFmtId="168" fontId="12" fillId="7" borderId="1" xfId="0" applyNumberFormat="1" applyFont="1" applyFill="1" applyBorder="1" applyAlignment="1">
      <alignment horizontal="center" vertical="center" wrapText="1"/>
    </xf>
    <xf numFmtId="169" fontId="9" fillId="0" borderId="1" xfId="2" applyNumberFormat="1" applyFont="1" applyBorder="1" applyAlignment="1">
      <alignment horizontal="center"/>
    </xf>
    <xf numFmtId="169" fontId="9" fillId="0" borderId="1" xfId="2" applyNumberFormat="1" applyFont="1" applyBorder="1" applyAlignment="1">
      <alignment horizontal="center" vertical="center"/>
    </xf>
    <xf numFmtId="43" fontId="9" fillId="0" borderId="1" xfId="1" applyFont="1" applyBorder="1" applyAlignment="1">
      <alignment horizontal="center" vertical="center" wrapText="1"/>
    </xf>
    <xf numFmtId="170" fontId="9" fillId="0" borderId="1" xfId="3" applyNumberFormat="1" applyFont="1" applyBorder="1" applyAlignment="1">
      <alignment horizontal="center" vertical="center"/>
    </xf>
    <xf numFmtId="171" fontId="9" fillId="0" borderId="1" xfId="1" applyNumberFormat="1" applyFont="1" applyBorder="1" applyAlignment="1">
      <alignment horizontal="center" vertical="center"/>
    </xf>
    <xf numFmtId="42" fontId="8" fillId="7" borderId="1" xfId="3" applyFont="1" applyFill="1" applyBorder="1" applyAlignment="1">
      <alignment horizontal="center" vertical="center"/>
    </xf>
    <xf numFmtId="0" fontId="9" fillId="0" borderId="0" xfId="0" applyFont="1" applyAlignment="1">
      <alignment horizontal="center"/>
    </xf>
    <xf numFmtId="0" fontId="8" fillId="0" borderId="0" xfId="0" applyFont="1" applyAlignment="1">
      <alignment horizontal="center"/>
    </xf>
    <xf numFmtId="167" fontId="12" fillId="7" borderId="1" xfId="0" applyNumberFormat="1" applyFont="1" applyFill="1" applyBorder="1" applyAlignment="1">
      <alignment vertical="center" wrapText="1"/>
    </xf>
    <xf numFmtId="1" fontId="7" fillId="0" borderId="1" xfId="0" applyNumberFormat="1" applyFont="1" applyBorder="1" applyAlignment="1">
      <alignment horizontal="center" vertical="center"/>
    </xf>
    <xf numFmtId="168" fontId="7" fillId="0" borderId="1" xfId="0" applyNumberFormat="1" applyFont="1" applyBorder="1" applyAlignment="1">
      <alignment horizontal="center" vertical="center"/>
    </xf>
    <xf numFmtId="172" fontId="9" fillId="0" borderId="1" xfId="0" applyNumberFormat="1" applyFont="1" applyBorder="1" applyAlignment="1">
      <alignment horizontal="center" vertical="center"/>
    </xf>
    <xf numFmtId="0" fontId="9" fillId="0" borderId="0" xfId="0" applyFont="1" applyAlignment="1">
      <alignment horizontal="center" vertical="center"/>
    </xf>
    <xf numFmtId="0" fontId="10" fillId="0" borderId="0" xfId="0" applyFont="1" applyAlignment="1">
      <alignment vertical="center"/>
    </xf>
    <xf numFmtId="0" fontId="15" fillId="5" borderId="1" xfId="4" applyFont="1" applyFill="1" applyBorder="1" applyAlignment="1">
      <alignment horizontal="center" vertical="center" wrapText="1"/>
    </xf>
    <xf numFmtId="169" fontId="7" fillId="0" borderId="1" xfId="2" applyNumberFormat="1" applyFont="1" applyBorder="1" applyAlignment="1">
      <alignment horizontal="center"/>
    </xf>
    <xf numFmtId="169" fontId="7" fillId="0" borderId="1" xfId="2" applyNumberFormat="1" applyFont="1" applyBorder="1" applyAlignment="1">
      <alignment horizontal="center" vertical="center"/>
    </xf>
    <xf numFmtId="170" fontId="7" fillId="0" borderId="1" xfId="3" applyNumberFormat="1" applyFont="1" applyBorder="1" applyAlignment="1">
      <alignment horizontal="center" vertical="center"/>
    </xf>
    <xf numFmtId="169" fontId="8" fillId="7" borderId="1" xfId="0" applyNumberFormat="1" applyFont="1" applyFill="1" applyBorder="1" applyAlignment="1">
      <alignment horizontal="center"/>
    </xf>
    <xf numFmtId="164" fontId="7" fillId="0" borderId="0" xfId="0" applyNumberFormat="1" applyFont="1"/>
    <xf numFmtId="169" fontId="7" fillId="0" borderId="0" xfId="0" applyNumberFormat="1" applyFont="1" applyAlignment="1">
      <alignment horizontal="center"/>
    </xf>
    <xf numFmtId="172" fontId="8" fillId="7" borderId="1" xfId="0" applyNumberFormat="1" applyFont="1" applyFill="1" applyBorder="1"/>
    <xf numFmtId="0" fontId="12" fillId="2"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7" fillId="9" borderId="1" xfId="0" applyFont="1" applyFill="1" applyBorder="1" applyAlignment="1">
      <alignment horizontal="center"/>
    </xf>
    <xf numFmtId="1" fontId="7" fillId="9" borderId="1" xfId="0" applyNumberFormat="1" applyFont="1" applyFill="1" applyBorder="1" applyAlignment="1">
      <alignment horizontal="center" vertical="center"/>
    </xf>
    <xf numFmtId="168" fontId="7" fillId="9" borderId="1" xfId="0" applyNumberFormat="1" applyFont="1" applyFill="1" applyBorder="1" applyAlignment="1">
      <alignment horizontal="center" vertical="center"/>
    </xf>
    <xf numFmtId="164" fontId="7" fillId="9" borderId="1" xfId="0" applyNumberFormat="1" applyFont="1" applyFill="1" applyBorder="1" applyAlignment="1">
      <alignment vertical="center"/>
    </xf>
    <xf numFmtId="42" fontId="7" fillId="9" borderId="1" xfId="3" applyFont="1" applyFill="1" applyBorder="1" applyAlignment="1">
      <alignment horizontal="center"/>
    </xf>
    <xf numFmtId="0" fontId="7" fillId="9" borderId="0" xfId="0" applyFont="1" applyFill="1" applyAlignment="1">
      <alignment horizontal="center"/>
    </xf>
    <xf numFmtId="0" fontId="7" fillId="9" borderId="1" xfId="0" applyFont="1" applyFill="1" applyBorder="1" applyAlignment="1">
      <alignment horizontal="center" vertical="center"/>
    </xf>
    <xf numFmtId="0" fontId="7" fillId="9" borderId="1" xfId="0" applyFont="1" applyFill="1" applyBorder="1" applyAlignment="1">
      <alignment vertical="center"/>
    </xf>
    <xf numFmtId="42" fontId="7" fillId="9" borderId="1" xfId="3" applyFont="1" applyFill="1" applyBorder="1" applyAlignment="1">
      <alignment horizontal="center" vertical="center"/>
    </xf>
    <xf numFmtId="42" fontId="8" fillId="7" borderId="1" xfId="0" applyNumberFormat="1" applyFont="1" applyFill="1" applyBorder="1" applyAlignment="1">
      <alignment horizontal="center"/>
    </xf>
    <xf numFmtId="0" fontId="9" fillId="9" borderId="1" xfId="0" applyFont="1" applyFill="1" applyBorder="1" applyAlignment="1">
      <alignment horizontal="center"/>
    </xf>
    <xf numFmtId="0" fontId="9" fillId="9" borderId="1" xfId="0" applyFont="1" applyFill="1" applyBorder="1" applyAlignment="1">
      <alignment horizontal="center" vertical="center"/>
    </xf>
    <xf numFmtId="3" fontId="3" fillId="11" borderId="1" xfId="0" applyNumberFormat="1" applyFont="1" applyFill="1" applyBorder="1" applyAlignment="1">
      <alignment horizontal="center" vertical="center"/>
    </xf>
    <xf numFmtId="0" fontId="3" fillId="11" borderId="1" xfId="0" applyFont="1" applyFill="1" applyBorder="1" applyAlignment="1">
      <alignment horizontal="center" vertical="center"/>
    </xf>
    <xf numFmtId="0" fontId="8" fillId="7" borderId="2" xfId="0" applyFont="1" applyFill="1" applyBorder="1" applyAlignment="1">
      <alignment horizontal="center" vertical="center"/>
    </xf>
    <xf numFmtId="0" fontId="8" fillId="7" borderId="3" xfId="0" applyFont="1" applyFill="1" applyBorder="1" applyAlignment="1">
      <alignment horizontal="center" vertical="center"/>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8" fillId="5" borderId="4" xfId="0" applyFont="1" applyFill="1" applyBorder="1" applyAlignment="1">
      <alignment horizontal="center" vertical="center"/>
    </xf>
    <xf numFmtId="0" fontId="10" fillId="0" borderId="0" xfId="0" applyFont="1" applyAlignment="1">
      <alignment horizontal="center" vertical="center"/>
    </xf>
    <xf numFmtId="0" fontId="11" fillId="5" borderId="2" xfId="0" applyFont="1" applyFill="1" applyBorder="1" applyAlignment="1">
      <alignment horizontal="center" vertical="center"/>
    </xf>
    <xf numFmtId="0" fontId="11" fillId="5" borderId="3" xfId="0" applyFont="1" applyFill="1" applyBorder="1" applyAlignment="1">
      <alignment horizontal="center" vertical="center"/>
    </xf>
    <xf numFmtId="0" fontId="11" fillId="5" borderId="4" xfId="0" applyFont="1" applyFill="1" applyBorder="1" applyAlignment="1">
      <alignment horizontal="center" vertical="center"/>
    </xf>
    <xf numFmtId="0" fontId="8" fillId="5" borderId="2"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0" fontId="8" fillId="7" borderId="2" xfId="0" applyFont="1" applyFill="1" applyBorder="1" applyAlignment="1">
      <alignment horizontal="center"/>
    </xf>
    <xf numFmtId="0" fontId="8" fillId="7" borderId="3" xfId="0" applyFont="1" applyFill="1" applyBorder="1" applyAlignment="1">
      <alignment horizontal="center"/>
    </xf>
    <xf numFmtId="0" fontId="10" fillId="0" borderId="0" xfId="0" applyFont="1" applyAlignment="1">
      <alignment horizontal="center"/>
    </xf>
    <xf numFmtId="0" fontId="2" fillId="5" borderId="1" xfId="0" applyFont="1" applyFill="1" applyBorder="1" applyAlignment="1">
      <alignment horizontal="center"/>
    </xf>
    <xf numFmtId="0" fontId="0" fillId="0" borderId="0" xfId="0" applyAlignment="1">
      <alignment horizontal="center" vertical="center"/>
    </xf>
  </cellXfs>
  <cellStyles count="6">
    <cellStyle name="Millares" xfId="1" builtinId="3"/>
    <cellStyle name="Moneda" xfId="2" builtinId="4"/>
    <cellStyle name="Moneda [0]" xfId="3" builtinId="7"/>
    <cellStyle name="Normal" xfId="0" builtinId="0"/>
    <cellStyle name="Normal 2" xfId="4"/>
    <cellStyle name="Porcentaje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24"/>
  <sheetViews>
    <sheetView topLeftCell="H1" workbookViewId="0">
      <selection activeCell="M11" sqref="M11"/>
    </sheetView>
  </sheetViews>
  <sheetFormatPr baseColWidth="10" defaultColWidth="11" defaultRowHeight="15"/>
  <cols>
    <col min="1" max="1" width="1.25" style="13" customWidth="1"/>
    <col min="2" max="2" width="10.875" style="13"/>
    <col min="3" max="3" width="16.75" style="13" customWidth="1"/>
    <col min="4" max="12" width="11" style="13"/>
    <col min="13" max="13" width="41.375" style="13" customWidth="1"/>
    <col min="14" max="15" width="11" style="13"/>
    <col min="16" max="16" width="12" style="13" customWidth="1"/>
    <col min="17" max="17" width="13.25" style="13" customWidth="1"/>
    <col min="18" max="16384" width="11" style="13"/>
  </cols>
  <sheetData>
    <row r="2" spans="2:18">
      <c r="N2" s="80" t="s">
        <v>215</v>
      </c>
      <c r="O2" s="81"/>
      <c r="P2" s="82" t="s">
        <v>216</v>
      </c>
      <c r="Q2" s="83"/>
      <c r="R2" s="84"/>
    </row>
    <row r="3" spans="2:18" ht="45">
      <c r="B3" s="10" t="s">
        <v>0</v>
      </c>
      <c r="C3" s="10" t="s">
        <v>1</v>
      </c>
      <c r="D3" s="10" t="s">
        <v>2</v>
      </c>
      <c r="E3" s="10" t="s">
        <v>3</v>
      </c>
      <c r="F3" s="10" t="s">
        <v>4</v>
      </c>
      <c r="G3" s="10" t="s">
        <v>5</v>
      </c>
      <c r="H3" s="10" t="s">
        <v>6</v>
      </c>
      <c r="I3" s="10" t="s">
        <v>7</v>
      </c>
      <c r="J3" s="10" t="s">
        <v>8</v>
      </c>
      <c r="K3" s="10" t="s">
        <v>9</v>
      </c>
      <c r="L3" s="10" t="s">
        <v>10</v>
      </c>
      <c r="M3" s="10" t="s">
        <v>11</v>
      </c>
      <c r="N3" s="11" t="s">
        <v>12</v>
      </c>
      <c r="O3" s="11" t="s">
        <v>13</v>
      </c>
      <c r="P3" s="10" t="s">
        <v>14</v>
      </c>
      <c r="Q3" s="10" t="s">
        <v>15</v>
      </c>
      <c r="R3" s="10" t="s">
        <v>16</v>
      </c>
    </row>
    <row r="4" spans="2:18">
      <c r="B4" s="14">
        <v>1</v>
      </c>
      <c r="C4" s="14" t="s">
        <v>17</v>
      </c>
      <c r="D4" s="14" t="s">
        <v>18</v>
      </c>
      <c r="E4" s="14" t="s">
        <v>19</v>
      </c>
      <c r="F4" s="16" t="s">
        <v>20</v>
      </c>
      <c r="G4" s="14" t="s">
        <v>21</v>
      </c>
      <c r="H4" s="16" t="s">
        <v>22</v>
      </c>
      <c r="I4" s="14" t="s">
        <v>23</v>
      </c>
      <c r="J4" s="14" t="s">
        <v>24</v>
      </c>
      <c r="K4" s="16">
        <v>2555</v>
      </c>
      <c r="L4" s="14" t="s">
        <v>25</v>
      </c>
      <c r="M4" s="16" t="s">
        <v>26</v>
      </c>
      <c r="N4" s="22">
        <v>310</v>
      </c>
      <c r="O4" s="22">
        <v>310</v>
      </c>
      <c r="P4" s="17">
        <v>1663.46</v>
      </c>
      <c r="Q4" s="18">
        <v>172500000</v>
      </c>
      <c r="R4" s="18">
        <v>172500000</v>
      </c>
    </row>
    <row r="5" spans="2:18">
      <c r="B5" s="14">
        <v>2</v>
      </c>
      <c r="C5" s="14" t="s">
        <v>27</v>
      </c>
      <c r="D5" s="14" t="s">
        <v>18</v>
      </c>
      <c r="E5" s="14" t="s">
        <v>19</v>
      </c>
      <c r="F5" s="16" t="s">
        <v>20</v>
      </c>
      <c r="G5" s="14" t="s">
        <v>21</v>
      </c>
      <c r="H5" s="16" t="s">
        <v>22</v>
      </c>
      <c r="I5" s="14" t="s">
        <v>23</v>
      </c>
      <c r="J5" s="14" t="s">
        <v>24</v>
      </c>
      <c r="K5" s="16">
        <v>2505</v>
      </c>
      <c r="L5" s="14" t="s">
        <v>28</v>
      </c>
      <c r="M5" s="16" t="s">
        <v>29</v>
      </c>
      <c r="N5" s="22">
        <v>40</v>
      </c>
      <c r="O5" s="22">
        <v>40</v>
      </c>
      <c r="P5" s="17">
        <v>229.35</v>
      </c>
      <c r="Q5" s="18">
        <v>54750000</v>
      </c>
      <c r="R5" s="18">
        <v>50533333</v>
      </c>
    </row>
    <row r="6" spans="2:18">
      <c r="B6" s="14">
        <v>3</v>
      </c>
      <c r="C6" s="14" t="s">
        <v>30</v>
      </c>
      <c r="D6" s="14" t="s">
        <v>18</v>
      </c>
      <c r="E6" s="14" t="s">
        <v>19</v>
      </c>
      <c r="F6" s="16" t="s">
        <v>20</v>
      </c>
      <c r="G6" s="14" t="s">
        <v>21</v>
      </c>
      <c r="H6" s="16" t="s">
        <v>22</v>
      </c>
      <c r="I6" s="14" t="s">
        <v>23</v>
      </c>
      <c r="J6" s="14" t="s">
        <v>24</v>
      </c>
      <c r="K6" s="16">
        <v>2902</v>
      </c>
      <c r="L6" s="14" t="s">
        <v>31</v>
      </c>
      <c r="M6" s="16" t="s">
        <v>32</v>
      </c>
      <c r="N6" s="22">
        <v>200</v>
      </c>
      <c r="O6" s="22">
        <v>267</v>
      </c>
      <c r="P6" s="17">
        <v>1193.78</v>
      </c>
      <c r="Q6" s="18">
        <v>133500000</v>
      </c>
      <c r="R6" s="18">
        <v>133500000</v>
      </c>
    </row>
    <row r="7" spans="2:18">
      <c r="B7" s="14">
        <v>4</v>
      </c>
      <c r="C7" s="14" t="s">
        <v>33</v>
      </c>
      <c r="D7" s="14" t="s">
        <v>18</v>
      </c>
      <c r="E7" s="14" t="s">
        <v>19</v>
      </c>
      <c r="F7" s="16" t="s">
        <v>20</v>
      </c>
      <c r="G7" s="14" t="s">
        <v>21</v>
      </c>
      <c r="H7" s="16" t="s">
        <v>22</v>
      </c>
      <c r="I7" s="14" t="s">
        <v>23</v>
      </c>
      <c r="J7" s="14" t="s">
        <v>24</v>
      </c>
      <c r="K7" s="16">
        <v>2648</v>
      </c>
      <c r="L7" s="14" t="s">
        <v>34</v>
      </c>
      <c r="M7" s="16" t="s">
        <v>35</v>
      </c>
      <c r="N7" s="22">
        <v>290</v>
      </c>
      <c r="O7" s="22">
        <v>290</v>
      </c>
      <c r="P7" s="17">
        <v>1954.5</v>
      </c>
      <c r="Q7" s="18">
        <v>328000000</v>
      </c>
      <c r="R7" s="18">
        <v>317183333</v>
      </c>
    </row>
    <row r="8" spans="2:18">
      <c r="B8" s="14">
        <v>5</v>
      </c>
      <c r="C8" s="14" t="s">
        <v>36</v>
      </c>
      <c r="D8" s="14" t="s">
        <v>18</v>
      </c>
      <c r="E8" s="14" t="s">
        <v>19</v>
      </c>
      <c r="F8" s="16" t="s">
        <v>20</v>
      </c>
      <c r="G8" s="14" t="s">
        <v>21</v>
      </c>
      <c r="H8" s="16" t="s">
        <v>22</v>
      </c>
      <c r="I8" s="14" t="s">
        <v>23</v>
      </c>
      <c r="J8" s="14" t="s">
        <v>24</v>
      </c>
      <c r="K8" s="16">
        <v>2426</v>
      </c>
      <c r="L8" s="14" t="s">
        <v>37</v>
      </c>
      <c r="M8" s="16" t="s">
        <v>38</v>
      </c>
      <c r="N8" s="22">
        <v>250</v>
      </c>
      <c r="O8" s="22">
        <v>250</v>
      </c>
      <c r="P8" s="17">
        <v>1944.92</v>
      </c>
      <c r="Q8" s="18">
        <v>664000000</v>
      </c>
      <c r="R8" s="18">
        <v>651000000</v>
      </c>
    </row>
    <row r="9" spans="2:18">
      <c r="B9" s="14">
        <v>6</v>
      </c>
      <c r="C9" s="14" t="s">
        <v>39</v>
      </c>
      <c r="D9" s="14" t="s">
        <v>18</v>
      </c>
      <c r="E9" s="14" t="s">
        <v>19</v>
      </c>
      <c r="F9" s="16" t="s">
        <v>20</v>
      </c>
      <c r="G9" s="14" t="s">
        <v>21</v>
      </c>
      <c r="H9" s="16" t="s">
        <v>22</v>
      </c>
      <c r="I9" s="14" t="s">
        <v>23</v>
      </c>
      <c r="J9" s="14" t="s">
        <v>24</v>
      </c>
      <c r="K9" s="16">
        <v>2809</v>
      </c>
      <c r="L9" s="14" t="s">
        <v>40</v>
      </c>
      <c r="M9" s="16" t="s">
        <v>41</v>
      </c>
      <c r="N9" s="22">
        <v>120</v>
      </c>
      <c r="O9" s="22">
        <v>120</v>
      </c>
      <c r="P9" s="17">
        <v>634.01</v>
      </c>
      <c r="Q9" s="18">
        <v>109050000</v>
      </c>
      <c r="R9" s="18">
        <v>105235000</v>
      </c>
    </row>
    <row r="10" spans="2:18">
      <c r="B10" s="14">
        <v>7</v>
      </c>
      <c r="C10" s="14" t="s">
        <v>42</v>
      </c>
      <c r="D10" s="14" t="s">
        <v>18</v>
      </c>
      <c r="E10" s="14" t="s">
        <v>19</v>
      </c>
      <c r="F10" s="16" t="s">
        <v>20</v>
      </c>
      <c r="G10" s="14" t="s">
        <v>21</v>
      </c>
      <c r="H10" s="16" t="s">
        <v>22</v>
      </c>
      <c r="I10" s="14" t="s">
        <v>23</v>
      </c>
      <c r="J10" s="14" t="s">
        <v>24</v>
      </c>
      <c r="K10" s="16">
        <v>2827</v>
      </c>
      <c r="L10" s="14" t="s">
        <v>43</v>
      </c>
      <c r="M10" s="16" t="s">
        <v>44</v>
      </c>
      <c r="N10" s="22">
        <v>482</v>
      </c>
      <c r="O10" s="22">
        <v>482</v>
      </c>
      <c r="P10" s="17">
        <v>1327.11</v>
      </c>
      <c r="Q10" s="18">
        <v>616000000</v>
      </c>
      <c r="R10" s="18">
        <v>616000000</v>
      </c>
    </row>
    <row r="11" spans="2:18">
      <c r="B11" s="14">
        <v>8</v>
      </c>
      <c r="C11" s="14" t="s">
        <v>45</v>
      </c>
      <c r="D11" s="14" t="s">
        <v>18</v>
      </c>
      <c r="E11" s="14" t="s">
        <v>19</v>
      </c>
      <c r="F11" s="16" t="s">
        <v>20</v>
      </c>
      <c r="G11" s="14" t="s">
        <v>21</v>
      </c>
      <c r="H11" s="16" t="s">
        <v>22</v>
      </c>
      <c r="I11" s="14" t="s">
        <v>23</v>
      </c>
      <c r="J11" s="14" t="s">
        <v>24</v>
      </c>
      <c r="K11" s="16">
        <v>2610</v>
      </c>
      <c r="L11" s="14" t="s">
        <v>46</v>
      </c>
      <c r="M11" s="16" t="s">
        <v>47</v>
      </c>
      <c r="N11" s="22">
        <v>595</v>
      </c>
      <c r="O11" s="22">
        <v>1256</v>
      </c>
      <c r="P11" s="17">
        <v>3300.36</v>
      </c>
      <c r="Q11" s="18">
        <v>628000000</v>
      </c>
      <c r="R11" s="18">
        <v>628000000</v>
      </c>
    </row>
    <row r="12" spans="2:18">
      <c r="B12" s="14">
        <v>9</v>
      </c>
      <c r="C12" s="14" t="s">
        <v>48</v>
      </c>
      <c r="D12" s="14" t="s">
        <v>18</v>
      </c>
      <c r="E12" s="14" t="s">
        <v>19</v>
      </c>
      <c r="F12" s="16" t="s">
        <v>20</v>
      </c>
      <c r="G12" s="14" t="s">
        <v>21</v>
      </c>
      <c r="H12" s="16" t="s">
        <v>22</v>
      </c>
      <c r="I12" s="14" t="s">
        <v>23</v>
      </c>
      <c r="J12" s="14" t="s">
        <v>24</v>
      </c>
      <c r="K12" s="16">
        <v>2433</v>
      </c>
      <c r="L12" s="14" t="s">
        <v>49</v>
      </c>
      <c r="M12" s="16" t="s">
        <v>50</v>
      </c>
      <c r="N12" s="22">
        <v>320</v>
      </c>
      <c r="O12" s="22">
        <v>160</v>
      </c>
      <c r="P12" s="17">
        <v>1388.76</v>
      </c>
      <c r="Q12" s="18">
        <v>187831059</v>
      </c>
      <c r="R12" s="18">
        <v>187831059</v>
      </c>
    </row>
    <row r="13" spans="2:18">
      <c r="B13" s="14">
        <v>10</v>
      </c>
      <c r="C13" s="14" t="s">
        <v>51</v>
      </c>
      <c r="D13" s="14" t="s">
        <v>18</v>
      </c>
      <c r="E13" s="14" t="s">
        <v>19</v>
      </c>
      <c r="F13" s="16" t="s">
        <v>20</v>
      </c>
      <c r="G13" s="14" t="s">
        <v>21</v>
      </c>
      <c r="H13" s="16" t="s">
        <v>22</v>
      </c>
      <c r="I13" s="14" t="s">
        <v>23</v>
      </c>
      <c r="J13" s="14" t="s">
        <v>24</v>
      </c>
      <c r="K13" s="16">
        <v>2359</v>
      </c>
      <c r="L13" s="14" t="s">
        <v>52</v>
      </c>
      <c r="M13" s="16" t="s">
        <v>53</v>
      </c>
      <c r="N13" s="22">
        <v>800</v>
      </c>
      <c r="O13" s="22">
        <v>421</v>
      </c>
      <c r="P13" s="17">
        <v>2856.72</v>
      </c>
      <c r="Q13" s="18">
        <v>266524000</v>
      </c>
      <c r="R13" s="18">
        <v>258064000</v>
      </c>
    </row>
    <row r="14" spans="2:18">
      <c r="B14" s="14">
        <v>11</v>
      </c>
      <c r="C14" s="14" t="s">
        <v>54</v>
      </c>
      <c r="D14" s="14" t="s">
        <v>18</v>
      </c>
      <c r="E14" s="14" t="s">
        <v>19</v>
      </c>
      <c r="F14" s="16" t="s">
        <v>20</v>
      </c>
      <c r="G14" s="14" t="s">
        <v>21</v>
      </c>
      <c r="H14" s="16" t="s">
        <v>22</v>
      </c>
      <c r="I14" s="14" t="s">
        <v>23</v>
      </c>
      <c r="J14" s="14" t="s">
        <v>24</v>
      </c>
      <c r="K14" s="16">
        <v>2599</v>
      </c>
      <c r="L14" s="14" t="s">
        <v>55</v>
      </c>
      <c r="M14" s="16" t="s">
        <v>56</v>
      </c>
      <c r="N14" s="22">
        <v>625</v>
      </c>
      <c r="O14" s="22">
        <v>625</v>
      </c>
      <c r="P14" s="17">
        <v>3891.41</v>
      </c>
      <c r="Q14" s="18">
        <v>468014000</v>
      </c>
      <c r="R14" s="18">
        <v>468014000</v>
      </c>
    </row>
    <row r="15" spans="2:18">
      <c r="B15" s="14">
        <v>12</v>
      </c>
      <c r="C15" s="14" t="s">
        <v>57</v>
      </c>
      <c r="D15" s="14" t="s">
        <v>18</v>
      </c>
      <c r="E15" s="14" t="s">
        <v>19</v>
      </c>
      <c r="F15" s="16" t="s">
        <v>20</v>
      </c>
      <c r="G15" s="14" t="s">
        <v>21</v>
      </c>
      <c r="H15" s="16" t="s">
        <v>22</v>
      </c>
      <c r="I15" s="14" t="s">
        <v>23</v>
      </c>
      <c r="J15" s="14" t="s">
        <v>24</v>
      </c>
      <c r="K15" s="16">
        <v>2625</v>
      </c>
      <c r="L15" s="14" t="s">
        <v>58</v>
      </c>
      <c r="M15" s="16" t="s">
        <v>59</v>
      </c>
      <c r="N15" s="22">
        <v>800</v>
      </c>
      <c r="O15" s="22">
        <v>200</v>
      </c>
      <c r="P15" s="17">
        <v>944.4</v>
      </c>
      <c r="Q15" s="18">
        <v>100000000</v>
      </c>
      <c r="R15" s="18">
        <v>100000000</v>
      </c>
    </row>
    <row r="16" spans="2:18">
      <c r="B16" s="14">
        <v>13</v>
      </c>
      <c r="C16" s="14" t="s">
        <v>60</v>
      </c>
      <c r="D16" s="14" t="s">
        <v>18</v>
      </c>
      <c r="E16" s="14" t="s">
        <v>19</v>
      </c>
      <c r="F16" s="16" t="s">
        <v>20</v>
      </c>
      <c r="G16" s="14" t="s">
        <v>21</v>
      </c>
      <c r="H16" s="16" t="s">
        <v>22</v>
      </c>
      <c r="I16" s="14" t="s">
        <v>23</v>
      </c>
      <c r="J16" s="14" t="s">
        <v>24</v>
      </c>
      <c r="K16" s="16">
        <v>2787</v>
      </c>
      <c r="L16" s="14" t="s">
        <v>61</v>
      </c>
      <c r="M16" s="16" t="s">
        <v>62</v>
      </c>
      <c r="N16" s="22">
        <v>125</v>
      </c>
      <c r="O16" s="22">
        <v>50</v>
      </c>
      <c r="P16" s="17">
        <v>972.11</v>
      </c>
      <c r="Q16" s="18">
        <v>25000000</v>
      </c>
      <c r="R16" s="18">
        <v>25000000</v>
      </c>
    </row>
    <row r="17" spans="2:18">
      <c r="B17" s="14">
        <v>14</v>
      </c>
      <c r="C17" s="14" t="s">
        <v>63</v>
      </c>
      <c r="D17" s="14" t="s">
        <v>18</v>
      </c>
      <c r="E17" s="14" t="s">
        <v>19</v>
      </c>
      <c r="F17" s="16" t="s">
        <v>20</v>
      </c>
      <c r="G17" s="14" t="s">
        <v>21</v>
      </c>
      <c r="H17" s="16" t="s">
        <v>22</v>
      </c>
      <c r="I17" s="14" t="s">
        <v>23</v>
      </c>
      <c r="J17" s="14" t="s">
        <v>24</v>
      </c>
      <c r="K17" s="16">
        <v>2724</v>
      </c>
      <c r="L17" s="14" t="s">
        <v>64</v>
      </c>
      <c r="M17" s="16" t="s">
        <v>65</v>
      </c>
      <c r="N17" s="22">
        <v>70</v>
      </c>
      <c r="O17" s="22">
        <v>70</v>
      </c>
      <c r="P17" s="17">
        <v>631.58000000000004</v>
      </c>
      <c r="Q17" s="18">
        <v>144450000</v>
      </c>
      <c r="R17" s="18">
        <v>135456667</v>
      </c>
    </row>
    <row r="18" spans="2:18">
      <c r="B18" s="14">
        <v>15</v>
      </c>
      <c r="C18" s="14" t="s">
        <v>66</v>
      </c>
      <c r="D18" s="14" t="s">
        <v>18</v>
      </c>
      <c r="E18" s="14" t="s">
        <v>19</v>
      </c>
      <c r="F18" s="16" t="s">
        <v>20</v>
      </c>
      <c r="G18" s="14" t="s">
        <v>21</v>
      </c>
      <c r="H18" s="16" t="s">
        <v>22</v>
      </c>
      <c r="I18" s="14" t="s">
        <v>23</v>
      </c>
      <c r="J18" s="14" t="s">
        <v>24</v>
      </c>
      <c r="K18" s="16">
        <v>2305</v>
      </c>
      <c r="L18" s="14" t="s">
        <v>67</v>
      </c>
      <c r="M18" s="16" t="s">
        <v>68</v>
      </c>
      <c r="N18" s="22">
        <v>25</v>
      </c>
      <c r="O18" s="22">
        <v>25</v>
      </c>
      <c r="P18" s="17">
        <v>120</v>
      </c>
      <c r="Q18" s="18">
        <v>14500000</v>
      </c>
      <c r="R18" s="18">
        <v>14500000</v>
      </c>
    </row>
    <row r="19" spans="2:18">
      <c r="B19" s="14">
        <v>16</v>
      </c>
      <c r="C19" s="14" t="s">
        <v>69</v>
      </c>
      <c r="D19" s="14" t="s">
        <v>18</v>
      </c>
      <c r="E19" s="14" t="s">
        <v>19</v>
      </c>
      <c r="F19" s="16" t="s">
        <v>20</v>
      </c>
      <c r="G19" s="14" t="s">
        <v>21</v>
      </c>
      <c r="H19" s="16" t="s">
        <v>22</v>
      </c>
      <c r="I19" s="14" t="s">
        <v>23</v>
      </c>
      <c r="J19" s="14" t="s">
        <v>24</v>
      </c>
      <c r="K19" s="16">
        <v>2463</v>
      </c>
      <c r="L19" s="14" t="s">
        <v>70</v>
      </c>
      <c r="M19" s="16" t="s">
        <v>71</v>
      </c>
      <c r="N19" s="22">
        <v>240</v>
      </c>
      <c r="O19" s="22">
        <v>79</v>
      </c>
      <c r="P19" s="17">
        <v>536.25</v>
      </c>
      <c r="Q19" s="18">
        <v>60000000</v>
      </c>
      <c r="R19" s="18">
        <v>60000000</v>
      </c>
    </row>
    <row r="20" spans="2:18">
      <c r="B20" s="14">
        <v>17</v>
      </c>
      <c r="C20" s="14" t="s">
        <v>72</v>
      </c>
      <c r="D20" s="14" t="s">
        <v>18</v>
      </c>
      <c r="E20" s="14" t="s">
        <v>19</v>
      </c>
      <c r="F20" s="16" t="s">
        <v>20</v>
      </c>
      <c r="G20" s="14" t="s">
        <v>21</v>
      </c>
      <c r="H20" s="16" t="s">
        <v>22</v>
      </c>
      <c r="I20" s="14" t="s">
        <v>23</v>
      </c>
      <c r="J20" s="14" t="s">
        <v>24</v>
      </c>
      <c r="K20" s="16">
        <v>2573</v>
      </c>
      <c r="L20" s="14" t="s">
        <v>73</v>
      </c>
      <c r="M20" s="16" t="s">
        <v>74</v>
      </c>
      <c r="N20" s="22">
        <v>78</v>
      </c>
      <c r="O20" s="22">
        <v>78</v>
      </c>
      <c r="P20" s="17">
        <v>620</v>
      </c>
      <c r="Q20" s="18">
        <v>44257500</v>
      </c>
      <c r="R20" s="18">
        <v>39667833</v>
      </c>
    </row>
    <row r="21" spans="2:18">
      <c r="B21" s="14">
        <v>18</v>
      </c>
      <c r="C21" s="14" t="s">
        <v>75</v>
      </c>
      <c r="D21" s="14" t="s">
        <v>18</v>
      </c>
      <c r="E21" s="14" t="s">
        <v>19</v>
      </c>
      <c r="F21" s="16" t="s">
        <v>20</v>
      </c>
      <c r="G21" s="14" t="s">
        <v>21</v>
      </c>
      <c r="H21" s="16" t="s">
        <v>22</v>
      </c>
      <c r="I21" s="14" t="s">
        <v>23</v>
      </c>
      <c r="J21" s="14" t="s">
        <v>24</v>
      </c>
      <c r="K21" s="16">
        <v>2256</v>
      </c>
      <c r="L21" s="14" t="s">
        <v>76</v>
      </c>
      <c r="M21" s="16" t="s">
        <v>77</v>
      </c>
      <c r="N21" s="22">
        <v>1486</v>
      </c>
      <c r="O21" s="22">
        <v>1486</v>
      </c>
      <c r="P21" s="17">
        <v>1678.3</v>
      </c>
      <c r="Q21" s="18">
        <v>193500000</v>
      </c>
      <c r="R21" s="18">
        <v>193500000</v>
      </c>
    </row>
    <row r="22" spans="2:18">
      <c r="B22" s="14">
        <v>19</v>
      </c>
      <c r="C22" s="14" t="s">
        <v>78</v>
      </c>
      <c r="D22" s="14" t="s">
        <v>18</v>
      </c>
      <c r="E22" s="14" t="s">
        <v>19</v>
      </c>
      <c r="F22" s="16" t="s">
        <v>20</v>
      </c>
      <c r="G22" s="14" t="s">
        <v>21</v>
      </c>
      <c r="H22" s="16" t="s">
        <v>22</v>
      </c>
      <c r="I22" s="14" t="s">
        <v>23</v>
      </c>
      <c r="J22" s="14" t="s">
        <v>24</v>
      </c>
      <c r="K22" s="16">
        <v>2277</v>
      </c>
      <c r="L22" s="14" t="s">
        <v>79</v>
      </c>
      <c r="M22" s="16" t="s">
        <v>80</v>
      </c>
      <c r="N22" s="22">
        <v>1100</v>
      </c>
      <c r="O22" s="22">
        <v>1100</v>
      </c>
      <c r="P22" s="17">
        <v>4679</v>
      </c>
      <c r="Q22" s="18">
        <v>550000000</v>
      </c>
      <c r="R22" s="18">
        <v>550000000</v>
      </c>
    </row>
    <row r="23" spans="2:18">
      <c r="B23" s="82" t="s">
        <v>217</v>
      </c>
      <c r="C23" s="83"/>
      <c r="D23" s="83"/>
      <c r="E23" s="83"/>
      <c r="F23" s="83"/>
      <c r="G23" s="83"/>
      <c r="H23" s="83"/>
      <c r="I23" s="83"/>
      <c r="J23" s="83"/>
      <c r="K23" s="83"/>
      <c r="L23" s="83"/>
      <c r="M23" s="84"/>
      <c r="N23" s="23">
        <f t="shared" ref="N23:R23" si="0">SUM(N4:N22)</f>
        <v>7956</v>
      </c>
      <c r="O23" s="23">
        <f t="shared" si="0"/>
        <v>7309</v>
      </c>
      <c r="P23" s="20">
        <f t="shared" si="0"/>
        <v>30566.020000000004</v>
      </c>
      <c r="Q23" s="21">
        <f t="shared" si="0"/>
        <v>4759876559</v>
      </c>
      <c r="R23" s="21">
        <f t="shared" si="0"/>
        <v>4705985225</v>
      </c>
    </row>
    <row r="24" spans="2:18">
      <c r="F24" s="85" t="s">
        <v>219</v>
      </c>
      <c r="G24" s="85"/>
      <c r="H24" s="85"/>
      <c r="I24" s="85"/>
      <c r="J24" s="85"/>
      <c r="K24" s="85"/>
    </row>
  </sheetData>
  <mergeCells count="4">
    <mergeCell ref="N2:O2"/>
    <mergeCell ref="P2:R2"/>
    <mergeCell ref="B23:M23"/>
    <mergeCell ref="F24:K2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R46"/>
  <sheetViews>
    <sheetView topLeftCell="G26" workbookViewId="0">
      <selection activeCell="O4" sqref="O4"/>
    </sheetView>
  </sheetViews>
  <sheetFormatPr baseColWidth="10" defaultColWidth="11" defaultRowHeight="15"/>
  <cols>
    <col min="1" max="1" width="2.125" style="13" customWidth="1"/>
    <col min="2" max="12" width="11" style="13"/>
    <col min="13" max="13" width="26.125" style="13" customWidth="1"/>
    <col min="14" max="16384" width="11" style="13"/>
  </cols>
  <sheetData>
    <row r="3" spans="2:18">
      <c r="N3" s="27"/>
      <c r="O3" s="27"/>
      <c r="P3" s="28"/>
      <c r="Q3" s="28"/>
      <c r="R3" s="28"/>
    </row>
    <row r="4" spans="2:18" ht="45">
      <c r="B4" s="10" t="s">
        <v>0</v>
      </c>
      <c r="C4" s="10" t="s">
        <v>1</v>
      </c>
      <c r="D4" s="10" t="s">
        <v>2</v>
      </c>
      <c r="E4" s="10" t="s">
        <v>3</v>
      </c>
      <c r="F4" s="10" t="s">
        <v>4</v>
      </c>
      <c r="G4" s="10" t="s">
        <v>5</v>
      </c>
      <c r="H4" s="10" t="s">
        <v>6</v>
      </c>
      <c r="I4" s="10" t="s">
        <v>7</v>
      </c>
      <c r="J4" s="10" t="s">
        <v>8</v>
      </c>
      <c r="K4" s="10" t="s">
        <v>9</v>
      </c>
      <c r="L4" s="10" t="s">
        <v>10</v>
      </c>
      <c r="M4" s="10" t="s">
        <v>11</v>
      </c>
      <c r="N4" s="11" t="s">
        <v>12</v>
      </c>
      <c r="O4" s="11" t="s">
        <v>13</v>
      </c>
      <c r="P4" s="10" t="s">
        <v>14</v>
      </c>
      <c r="Q4" s="10" t="s">
        <v>15</v>
      </c>
      <c r="R4" s="10" t="s">
        <v>16</v>
      </c>
    </row>
    <row r="5" spans="2:18">
      <c r="B5" s="14">
        <v>1</v>
      </c>
      <c r="C5" s="14" t="s">
        <v>17</v>
      </c>
      <c r="D5" s="14" t="s">
        <v>81</v>
      </c>
      <c r="E5" s="14" t="s">
        <v>82</v>
      </c>
      <c r="F5" s="16" t="s">
        <v>83</v>
      </c>
      <c r="G5" s="14" t="s">
        <v>21</v>
      </c>
      <c r="H5" s="16" t="s">
        <v>84</v>
      </c>
      <c r="I5" s="14" t="s">
        <v>85</v>
      </c>
      <c r="J5" s="14" t="s">
        <v>86</v>
      </c>
      <c r="K5" s="16">
        <v>2445</v>
      </c>
      <c r="L5" s="14" t="s">
        <v>87</v>
      </c>
      <c r="M5" s="16" t="s">
        <v>88</v>
      </c>
      <c r="N5" s="22">
        <v>63</v>
      </c>
      <c r="O5" s="22">
        <v>78</v>
      </c>
      <c r="P5" s="17">
        <v>942</v>
      </c>
      <c r="Q5" s="18">
        <v>2233494053</v>
      </c>
      <c r="R5" s="18">
        <v>2153021211</v>
      </c>
    </row>
    <row r="6" spans="2:18">
      <c r="B6" s="14">
        <v>1</v>
      </c>
      <c r="C6" s="14" t="s">
        <v>17</v>
      </c>
      <c r="D6" s="14" t="s">
        <v>81</v>
      </c>
      <c r="E6" s="14" t="s">
        <v>82</v>
      </c>
      <c r="F6" s="16" t="s">
        <v>83</v>
      </c>
      <c r="G6" s="14" t="s">
        <v>21</v>
      </c>
      <c r="H6" s="16" t="s">
        <v>84</v>
      </c>
      <c r="I6" s="14" t="s">
        <v>85</v>
      </c>
      <c r="J6" s="14" t="s">
        <v>89</v>
      </c>
      <c r="K6" s="16">
        <v>2445</v>
      </c>
      <c r="L6" s="14" t="s">
        <v>87</v>
      </c>
      <c r="M6" s="16" t="s">
        <v>90</v>
      </c>
      <c r="N6" s="22">
        <v>63</v>
      </c>
      <c r="O6" s="22">
        <v>134</v>
      </c>
      <c r="P6" s="17">
        <v>5765.22</v>
      </c>
      <c r="Q6" s="18">
        <v>4229043547</v>
      </c>
      <c r="R6" s="18">
        <v>4138431466</v>
      </c>
    </row>
    <row r="7" spans="2:18">
      <c r="B7" s="14">
        <v>2</v>
      </c>
      <c r="C7" s="14" t="s">
        <v>27</v>
      </c>
      <c r="D7" s="14" t="s">
        <v>81</v>
      </c>
      <c r="E7" s="14" t="s">
        <v>82</v>
      </c>
      <c r="F7" s="16" t="s">
        <v>83</v>
      </c>
      <c r="G7" s="14" t="s">
        <v>21</v>
      </c>
      <c r="H7" s="16" t="s">
        <v>84</v>
      </c>
      <c r="I7" s="14" t="s">
        <v>85</v>
      </c>
      <c r="J7" s="14" t="s">
        <v>86</v>
      </c>
      <c r="K7" s="16">
        <v>2521</v>
      </c>
      <c r="L7" s="14" t="s">
        <v>91</v>
      </c>
      <c r="M7" s="16" t="s">
        <v>92</v>
      </c>
      <c r="N7" s="22">
        <v>60</v>
      </c>
      <c r="O7" s="22">
        <v>60</v>
      </c>
      <c r="P7" s="17">
        <v>889.84</v>
      </c>
      <c r="Q7" s="18">
        <v>882806667</v>
      </c>
      <c r="R7" s="18">
        <v>870006667</v>
      </c>
    </row>
    <row r="8" spans="2:18">
      <c r="B8" s="14">
        <v>2</v>
      </c>
      <c r="C8" s="14" t="s">
        <v>27</v>
      </c>
      <c r="D8" s="14" t="s">
        <v>81</v>
      </c>
      <c r="E8" s="14" t="s">
        <v>82</v>
      </c>
      <c r="F8" s="16" t="s">
        <v>83</v>
      </c>
      <c r="G8" s="14" t="s">
        <v>21</v>
      </c>
      <c r="H8" s="16" t="s">
        <v>84</v>
      </c>
      <c r="I8" s="14" t="s">
        <v>85</v>
      </c>
      <c r="J8" s="14" t="s">
        <v>89</v>
      </c>
      <c r="K8" s="16">
        <v>2521</v>
      </c>
      <c r="L8" s="14" t="s">
        <v>91</v>
      </c>
      <c r="M8" s="16" t="s">
        <v>93</v>
      </c>
      <c r="N8" s="22">
        <v>60</v>
      </c>
      <c r="O8" s="22">
        <v>60</v>
      </c>
      <c r="P8" s="17">
        <v>2725.06</v>
      </c>
      <c r="Q8" s="18">
        <v>2666683700</v>
      </c>
      <c r="R8" s="18">
        <v>2651866700</v>
      </c>
    </row>
    <row r="9" spans="2:18">
      <c r="B9" s="14">
        <v>3</v>
      </c>
      <c r="C9" s="14" t="s">
        <v>30</v>
      </c>
      <c r="D9" s="14" t="s">
        <v>81</v>
      </c>
      <c r="E9" s="14" t="s">
        <v>82</v>
      </c>
      <c r="F9" s="16" t="s">
        <v>83</v>
      </c>
      <c r="G9" s="14" t="s">
        <v>21</v>
      </c>
      <c r="H9" s="16" t="s">
        <v>84</v>
      </c>
      <c r="I9" s="14" t="s">
        <v>85</v>
      </c>
      <c r="J9" s="14" t="s">
        <v>86</v>
      </c>
      <c r="K9" s="16">
        <v>2925</v>
      </c>
      <c r="L9" s="14" t="s">
        <v>94</v>
      </c>
      <c r="M9" s="16" t="s">
        <v>95</v>
      </c>
      <c r="N9" s="22">
        <v>47</v>
      </c>
      <c r="O9" s="22">
        <v>47</v>
      </c>
      <c r="P9" s="17">
        <v>895.34</v>
      </c>
      <c r="Q9" s="18">
        <v>783000000</v>
      </c>
      <c r="R9" s="18">
        <v>783000000</v>
      </c>
    </row>
    <row r="10" spans="2:18">
      <c r="B10" s="14">
        <v>3</v>
      </c>
      <c r="C10" s="14" t="s">
        <v>30</v>
      </c>
      <c r="D10" s="14" t="s">
        <v>81</v>
      </c>
      <c r="E10" s="14" t="s">
        <v>82</v>
      </c>
      <c r="F10" s="16" t="s">
        <v>83</v>
      </c>
      <c r="G10" s="14" t="s">
        <v>21</v>
      </c>
      <c r="H10" s="16" t="s">
        <v>84</v>
      </c>
      <c r="I10" s="14" t="s">
        <v>85</v>
      </c>
      <c r="J10" s="14" t="s">
        <v>89</v>
      </c>
      <c r="K10" s="16">
        <v>2925</v>
      </c>
      <c r="L10" s="14" t="s">
        <v>94</v>
      </c>
      <c r="M10" s="16" t="s">
        <v>96</v>
      </c>
      <c r="N10" s="22">
        <v>50</v>
      </c>
      <c r="O10" s="22">
        <v>50</v>
      </c>
      <c r="P10" s="17">
        <v>3581.35</v>
      </c>
      <c r="Q10" s="18">
        <v>3130000000</v>
      </c>
      <c r="R10" s="18">
        <v>3130000000</v>
      </c>
    </row>
    <row r="11" spans="2:18">
      <c r="B11" s="14">
        <v>4</v>
      </c>
      <c r="C11" s="14" t="s">
        <v>33</v>
      </c>
      <c r="D11" s="14" t="s">
        <v>81</v>
      </c>
      <c r="E11" s="14" t="s">
        <v>82</v>
      </c>
      <c r="F11" s="16" t="s">
        <v>83</v>
      </c>
      <c r="G11" s="14" t="s">
        <v>21</v>
      </c>
      <c r="H11" s="16" t="s">
        <v>84</v>
      </c>
      <c r="I11" s="14" t="s">
        <v>85</v>
      </c>
      <c r="J11" s="14" t="s">
        <v>86</v>
      </c>
      <c r="K11" s="16">
        <v>2615</v>
      </c>
      <c r="L11" s="14" t="s">
        <v>97</v>
      </c>
      <c r="M11" s="16" t="s">
        <v>98</v>
      </c>
      <c r="N11" s="22">
        <v>210</v>
      </c>
      <c r="O11" s="22">
        <v>210</v>
      </c>
      <c r="P11" s="17">
        <v>2500</v>
      </c>
      <c r="Q11" s="18">
        <v>7467000000</v>
      </c>
      <c r="R11" s="18">
        <v>7467000000</v>
      </c>
    </row>
    <row r="12" spans="2:18">
      <c r="B12" s="14">
        <v>4</v>
      </c>
      <c r="C12" s="14" t="s">
        <v>33</v>
      </c>
      <c r="D12" s="14" t="s">
        <v>81</v>
      </c>
      <c r="E12" s="14" t="s">
        <v>82</v>
      </c>
      <c r="F12" s="16" t="s">
        <v>83</v>
      </c>
      <c r="G12" s="14" t="s">
        <v>21</v>
      </c>
      <c r="H12" s="16" t="s">
        <v>84</v>
      </c>
      <c r="I12" s="14" t="s">
        <v>85</v>
      </c>
      <c r="J12" s="14" t="s">
        <v>89</v>
      </c>
      <c r="K12" s="16">
        <v>2615</v>
      </c>
      <c r="L12" s="14" t="s">
        <v>97</v>
      </c>
      <c r="M12" s="16" t="s">
        <v>99</v>
      </c>
      <c r="N12" s="22">
        <v>210</v>
      </c>
      <c r="O12" s="22">
        <v>210</v>
      </c>
      <c r="P12" s="17">
        <v>6500</v>
      </c>
      <c r="Q12" s="18">
        <v>1304600000</v>
      </c>
      <c r="R12" s="18">
        <v>1256353333</v>
      </c>
    </row>
    <row r="13" spans="2:18">
      <c r="B13" s="14">
        <v>5</v>
      </c>
      <c r="C13" s="14" t="s">
        <v>36</v>
      </c>
      <c r="D13" s="14" t="s">
        <v>81</v>
      </c>
      <c r="E13" s="14" t="s">
        <v>82</v>
      </c>
      <c r="F13" s="16" t="s">
        <v>83</v>
      </c>
      <c r="G13" s="14" t="s">
        <v>21</v>
      </c>
      <c r="H13" s="16" t="s">
        <v>84</v>
      </c>
      <c r="I13" s="14" t="s">
        <v>85</v>
      </c>
      <c r="J13" s="14" t="s">
        <v>86</v>
      </c>
      <c r="K13" s="16">
        <v>2549</v>
      </c>
      <c r="L13" s="14" t="s">
        <v>100</v>
      </c>
      <c r="M13" s="16" t="s">
        <v>101</v>
      </c>
      <c r="N13" s="22">
        <v>125</v>
      </c>
      <c r="O13" s="22">
        <v>125</v>
      </c>
      <c r="P13" s="17">
        <v>3889.84</v>
      </c>
      <c r="Q13" s="18">
        <v>1792922278</v>
      </c>
      <c r="R13" s="18">
        <v>1792922278</v>
      </c>
    </row>
    <row r="14" spans="2:18">
      <c r="B14" s="14">
        <v>5</v>
      </c>
      <c r="C14" s="14" t="s">
        <v>36</v>
      </c>
      <c r="D14" s="14" t="s">
        <v>81</v>
      </c>
      <c r="E14" s="14" t="s">
        <v>82</v>
      </c>
      <c r="F14" s="16" t="s">
        <v>83</v>
      </c>
      <c r="G14" s="14" t="s">
        <v>21</v>
      </c>
      <c r="H14" s="16" t="s">
        <v>84</v>
      </c>
      <c r="I14" s="14" t="s">
        <v>85</v>
      </c>
      <c r="J14" s="14" t="s">
        <v>89</v>
      </c>
      <c r="K14" s="16">
        <v>2549</v>
      </c>
      <c r="L14" s="14" t="s">
        <v>100</v>
      </c>
      <c r="M14" s="16" t="s">
        <v>102</v>
      </c>
      <c r="N14" s="22">
        <v>30</v>
      </c>
      <c r="O14" s="22">
        <v>30</v>
      </c>
      <c r="P14" s="17">
        <v>3889.84</v>
      </c>
      <c r="Q14" s="18">
        <v>5986753722</v>
      </c>
      <c r="R14" s="18">
        <v>5986753722</v>
      </c>
    </row>
    <row r="15" spans="2:18">
      <c r="B15" s="14">
        <v>6</v>
      </c>
      <c r="C15" s="14" t="s">
        <v>39</v>
      </c>
      <c r="D15" s="14" t="s">
        <v>81</v>
      </c>
      <c r="E15" s="14" t="s">
        <v>82</v>
      </c>
      <c r="F15" s="16" t="s">
        <v>83</v>
      </c>
      <c r="G15" s="14" t="s">
        <v>21</v>
      </c>
      <c r="H15" s="16" t="s">
        <v>84</v>
      </c>
      <c r="I15" s="14" t="s">
        <v>85</v>
      </c>
      <c r="J15" s="14" t="s">
        <v>86</v>
      </c>
      <c r="K15" s="16">
        <v>2808</v>
      </c>
      <c r="L15" s="14" t="s">
        <v>103</v>
      </c>
      <c r="M15" s="16" t="s">
        <v>104</v>
      </c>
      <c r="N15" s="22">
        <v>50</v>
      </c>
      <c r="O15" s="22">
        <v>50</v>
      </c>
      <c r="P15" s="17">
        <v>1196.3800000000001</v>
      </c>
      <c r="Q15" s="18">
        <v>819445087</v>
      </c>
      <c r="R15" s="18">
        <v>818765087</v>
      </c>
    </row>
    <row r="16" spans="2:18">
      <c r="B16" s="14">
        <v>6</v>
      </c>
      <c r="C16" s="14" t="s">
        <v>39</v>
      </c>
      <c r="D16" s="14" t="s">
        <v>81</v>
      </c>
      <c r="E16" s="14" t="s">
        <v>82</v>
      </c>
      <c r="F16" s="16" t="s">
        <v>83</v>
      </c>
      <c r="G16" s="14" t="s">
        <v>21</v>
      </c>
      <c r="H16" s="16" t="s">
        <v>84</v>
      </c>
      <c r="I16" s="14" t="s">
        <v>85</v>
      </c>
      <c r="J16" s="14" t="s">
        <v>89</v>
      </c>
      <c r="K16" s="16">
        <v>2808</v>
      </c>
      <c r="L16" s="14" t="s">
        <v>103</v>
      </c>
      <c r="M16" s="16" t="s">
        <v>105</v>
      </c>
      <c r="N16" s="22">
        <v>50</v>
      </c>
      <c r="O16" s="22">
        <v>50</v>
      </c>
      <c r="P16" s="17">
        <v>3518.54</v>
      </c>
      <c r="Q16" s="18">
        <v>3761810141</v>
      </c>
      <c r="R16" s="18">
        <v>3752827808</v>
      </c>
    </row>
    <row r="17" spans="2:18">
      <c r="B17" s="14">
        <v>7</v>
      </c>
      <c r="C17" s="14" t="s">
        <v>42</v>
      </c>
      <c r="D17" s="14" t="s">
        <v>81</v>
      </c>
      <c r="E17" s="14" t="s">
        <v>82</v>
      </c>
      <c r="F17" s="16" t="s">
        <v>83</v>
      </c>
      <c r="G17" s="14" t="s">
        <v>21</v>
      </c>
      <c r="H17" s="16" t="s">
        <v>84</v>
      </c>
      <c r="I17" s="14" t="s">
        <v>85</v>
      </c>
      <c r="J17" s="14" t="s">
        <v>86</v>
      </c>
      <c r="K17" s="16">
        <v>2829</v>
      </c>
      <c r="L17" s="14" t="s">
        <v>106</v>
      </c>
      <c r="M17" s="16" t="s">
        <v>107</v>
      </c>
      <c r="N17" s="22">
        <v>162</v>
      </c>
      <c r="O17" s="22">
        <v>162</v>
      </c>
      <c r="P17" s="17">
        <v>1886.42</v>
      </c>
      <c r="Q17" s="18">
        <v>2505080000</v>
      </c>
      <c r="R17" s="18">
        <v>2505080000</v>
      </c>
    </row>
    <row r="18" spans="2:18">
      <c r="B18" s="14">
        <v>7</v>
      </c>
      <c r="C18" s="14" t="s">
        <v>42</v>
      </c>
      <c r="D18" s="14" t="s">
        <v>81</v>
      </c>
      <c r="E18" s="14" t="s">
        <v>82</v>
      </c>
      <c r="F18" s="16" t="s">
        <v>83</v>
      </c>
      <c r="G18" s="14" t="s">
        <v>21</v>
      </c>
      <c r="H18" s="16" t="s">
        <v>84</v>
      </c>
      <c r="I18" s="14" t="s">
        <v>85</v>
      </c>
      <c r="J18" s="14" t="s">
        <v>89</v>
      </c>
      <c r="K18" s="16">
        <v>2829</v>
      </c>
      <c r="L18" s="14" t="s">
        <v>106</v>
      </c>
      <c r="M18" s="16" t="s">
        <v>108</v>
      </c>
      <c r="N18" s="22">
        <v>200</v>
      </c>
      <c r="O18" s="22">
        <v>162</v>
      </c>
      <c r="P18" s="17">
        <v>10594.1</v>
      </c>
      <c r="Q18" s="18">
        <v>9973510000</v>
      </c>
      <c r="R18" s="18">
        <v>9903510000</v>
      </c>
    </row>
    <row r="19" spans="2:18">
      <c r="B19" s="14">
        <v>8</v>
      </c>
      <c r="C19" s="14" t="s">
        <v>45</v>
      </c>
      <c r="D19" s="14" t="s">
        <v>81</v>
      </c>
      <c r="E19" s="14" t="s">
        <v>82</v>
      </c>
      <c r="F19" s="16" t="s">
        <v>83</v>
      </c>
      <c r="G19" s="14" t="s">
        <v>21</v>
      </c>
      <c r="H19" s="16" t="s">
        <v>84</v>
      </c>
      <c r="I19" s="14" t="s">
        <v>85</v>
      </c>
      <c r="J19" s="14" t="s">
        <v>86</v>
      </c>
      <c r="K19" s="16">
        <v>2377</v>
      </c>
      <c r="L19" s="14" t="s">
        <v>109</v>
      </c>
      <c r="M19" s="16" t="s">
        <v>110</v>
      </c>
      <c r="N19" s="22">
        <v>175</v>
      </c>
      <c r="O19" s="22">
        <v>175</v>
      </c>
      <c r="P19" s="17">
        <v>3751.34</v>
      </c>
      <c r="Q19" s="18">
        <v>2595000000</v>
      </c>
      <c r="R19" s="18">
        <v>2595000000</v>
      </c>
    </row>
    <row r="20" spans="2:18">
      <c r="B20" s="14">
        <v>8</v>
      </c>
      <c r="C20" s="14" t="s">
        <v>45</v>
      </c>
      <c r="D20" s="14" t="s">
        <v>81</v>
      </c>
      <c r="E20" s="14" t="s">
        <v>82</v>
      </c>
      <c r="F20" s="16" t="s">
        <v>83</v>
      </c>
      <c r="G20" s="14" t="s">
        <v>21</v>
      </c>
      <c r="H20" s="16" t="s">
        <v>84</v>
      </c>
      <c r="I20" s="14" t="s">
        <v>85</v>
      </c>
      <c r="J20" s="14" t="s">
        <v>89</v>
      </c>
      <c r="K20" s="16">
        <v>2377</v>
      </c>
      <c r="L20" s="14" t="s">
        <v>109</v>
      </c>
      <c r="M20" s="16" t="s">
        <v>111</v>
      </c>
      <c r="N20" s="22">
        <v>175</v>
      </c>
      <c r="O20" s="22">
        <v>175</v>
      </c>
      <c r="P20" s="17">
        <v>10687.74</v>
      </c>
      <c r="Q20" s="18">
        <v>11755000000</v>
      </c>
      <c r="R20" s="18">
        <v>11755000000</v>
      </c>
    </row>
    <row r="21" spans="2:18">
      <c r="B21" s="14">
        <v>9</v>
      </c>
      <c r="C21" s="14" t="s">
        <v>48</v>
      </c>
      <c r="D21" s="14" t="s">
        <v>81</v>
      </c>
      <c r="E21" s="14" t="s">
        <v>82</v>
      </c>
      <c r="F21" s="16" t="s">
        <v>83</v>
      </c>
      <c r="G21" s="14" t="s">
        <v>21</v>
      </c>
      <c r="H21" s="16" t="s">
        <v>84</v>
      </c>
      <c r="I21" s="14" t="s">
        <v>85</v>
      </c>
      <c r="J21" s="14" t="s">
        <v>86</v>
      </c>
      <c r="K21" s="16">
        <v>2411</v>
      </c>
      <c r="L21" s="14" t="s">
        <v>112</v>
      </c>
      <c r="M21" s="16" t="s">
        <v>101</v>
      </c>
      <c r="N21" s="22">
        <v>125</v>
      </c>
      <c r="O21" s="22">
        <v>59</v>
      </c>
      <c r="P21" s="17">
        <v>1203.5999999999999</v>
      </c>
      <c r="Q21" s="18">
        <v>793268199</v>
      </c>
      <c r="R21" s="18">
        <v>793268199</v>
      </c>
    </row>
    <row r="22" spans="2:18">
      <c r="B22" s="14">
        <v>9</v>
      </c>
      <c r="C22" s="14" t="s">
        <v>48</v>
      </c>
      <c r="D22" s="14" t="s">
        <v>81</v>
      </c>
      <c r="E22" s="14" t="s">
        <v>82</v>
      </c>
      <c r="F22" s="16" t="s">
        <v>83</v>
      </c>
      <c r="G22" s="14" t="s">
        <v>21</v>
      </c>
      <c r="H22" s="16" t="s">
        <v>84</v>
      </c>
      <c r="I22" s="14" t="s">
        <v>85</v>
      </c>
      <c r="J22" s="14" t="s">
        <v>89</v>
      </c>
      <c r="K22" s="16">
        <v>2411</v>
      </c>
      <c r="L22" s="14" t="s">
        <v>112</v>
      </c>
      <c r="M22" s="16" t="s">
        <v>113</v>
      </c>
      <c r="N22" s="22">
        <v>62</v>
      </c>
      <c r="O22" s="22">
        <v>59</v>
      </c>
      <c r="P22" s="17">
        <v>2900.97</v>
      </c>
      <c r="Q22" s="18">
        <v>3311298801</v>
      </c>
      <c r="R22" s="18">
        <v>3311298801</v>
      </c>
    </row>
    <row r="23" spans="2:18">
      <c r="B23" s="14">
        <v>10</v>
      </c>
      <c r="C23" s="14" t="s">
        <v>51</v>
      </c>
      <c r="D23" s="14" t="s">
        <v>81</v>
      </c>
      <c r="E23" s="14" t="s">
        <v>82</v>
      </c>
      <c r="F23" s="16" t="s">
        <v>83</v>
      </c>
      <c r="G23" s="14" t="s">
        <v>21</v>
      </c>
      <c r="H23" s="16" t="s">
        <v>84</v>
      </c>
      <c r="I23" s="14" t="s">
        <v>85</v>
      </c>
      <c r="J23" s="14" t="s">
        <v>86</v>
      </c>
      <c r="K23" s="16">
        <v>2444</v>
      </c>
      <c r="L23" s="14" t="s">
        <v>114</v>
      </c>
      <c r="M23" s="16" t="s">
        <v>115</v>
      </c>
      <c r="N23" s="22">
        <v>62</v>
      </c>
      <c r="O23" s="22">
        <v>63</v>
      </c>
      <c r="P23" s="17">
        <v>3428.07</v>
      </c>
      <c r="Q23" s="18">
        <v>996000000</v>
      </c>
      <c r="R23" s="18">
        <v>996000000</v>
      </c>
    </row>
    <row r="24" spans="2:18">
      <c r="B24" s="14">
        <v>10</v>
      </c>
      <c r="C24" s="14" t="s">
        <v>51</v>
      </c>
      <c r="D24" s="14" t="s">
        <v>81</v>
      </c>
      <c r="E24" s="14" t="s">
        <v>82</v>
      </c>
      <c r="F24" s="16" t="s">
        <v>83</v>
      </c>
      <c r="G24" s="14" t="s">
        <v>21</v>
      </c>
      <c r="H24" s="16" t="s">
        <v>84</v>
      </c>
      <c r="I24" s="14" t="s">
        <v>85</v>
      </c>
      <c r="J24" s="14" t="s">
        <v>89</v>
      </c>
      <c r="K24" s="16">
        <v>2444</v>
      </c>
      <c r="L24" s="14" t="s">
        <v>114</v>
      </c>
      <c r="M24" s="16" t="s">
        <v>116</v>
      </c>
      <c r="N24" s="22">
        <v>62</v>
      </c>
      <c r="O24" s="22">
        <v>63</v>
      </c>
      <c r="P24" s="17">
        <v>5713.45</v>
      </c>
      <c r="Q24" s="18">
        <v>4991000000</v>
      </c>
      <c r="R24" s="18">
        <v>4991000000</v>
      </c>
    </row>
    <row r="25" spans="2:18">
      <c r="B25" s="14">
        <v>11</v>
      </c>
      <c r="C25" s="14" t="s">
        <v>54</v>
      </c>
      <c r="D25" s="14" t="s">
        <v>81</v>
      </c>
      <c r="E25" s="14" t="s">
        <v>82</v>
      </c>
      <c r="F25" s="16" t="s">
        <v>83</v>
      </c>
      <c r="G25" s="14" t="s">
        <v>21</v>
      </c>
      <c r="H25" s="16" t="s">
        <v>84</v>
      </c>
      <c r="I25" s="14" t="s">
        <v>85</v>
      </c>
      <c r="J25" s="14" t="s">
        <v>86</v>
      </c>
      <c r="K25" s="16">
        <v>2529</v>
      </c>
      <c r="L25" s="14" t="s">
        <v>117</v>
      </c>
      <c r="M25" s="16" t="s">
        <v>118</v>
      </c>
      <c r="N25" s="22">
        <v>165</v>
      </c>
      <c r="O25" s="22">
        <v>300</v>
      </c>
      <c r="P25" s="17">
        <v>2550.84</v>
      </c>
      <c r="Q25" s="18">
        <v>3617961142</v>
      </c>
      <c r="R25" s="18">
        <v>3617961142</v>
      </c>
    </row>
    <row r="26" spans="2:18">
      <c r="B26" s="14">
        <v>11</v>
      </c>
      <c r="C26" s="14" t="s">
        <v>54</v>
      </c>
      <c r="D26" s="14" t="s">
        <v>81</v>
      </c>
      <c r="E26" s="14" t="s">
        <v>82</v>
      </c>
      <c r="F26" s="16" t="s">
        <v>83</v>
      </c>
      <c r="G26" s="14" t="s">
        <v>21</v>
      </c>
      <c r="H26" s="16" t="s">
        <v>84</v>
      </c>
      <c r="I26" s="14" t="s">
        <v>85</v>
      </c>
      <c r="J26" s="14" t="s">
        <v>89</v>
      </c>
      <c r="K26" s="16">
        <v>2529</v>
      </c>
      <c r="L26" s="14" t="s">
        <v>117</v>
      </c>
      <c r="M26" s="16" t="s">
        <v>119</v>
      </c>
      <c r="N26" s="22">
        <v>165</v>
      </c>
      <c r="O26" s="22">
        <v>300</v>
      </c>
      <c r="P26" s="17">
        <v>10681.66</v>
      </c>
      <c r="Q26" s="18">
        <v>9564212172</v>
      </c>
      <c r="R26" s="18">
        <v>9548600239</v>
      </c>
    </row>
    <row r="27" spans="2:18">
      <c r="B27" s="14">
        <v>12</v>
      </c>
      <c r="C27" s="14" t="s">
        <v>57</v>
      </c>
      <c r="D27" s="14" t="s">
        <v>81</v>
      </c>
      <c r="E27" s="14" t="s">
        <v>82</v>
      </c>
      <c r="F27" s="16" t="s">
        <v>83</v>
      </c>
      <c r="G27" s="14" t="s">
        <v>21</v>
      </c>
      <c r="H27" s="16" t="s">
        <v>84</v>
      </c>
      <c r="I27" s="14" t="s">
        <v>85</v>
      </c>
      <c r="J27" s="14" t="s">
        <v>86</v>
      </c>
      <c r="K27" s="16">
        <v>2686</v>
      </c>
      <c r="L27" s="14" t="s">
        <v>120</v>
      </c>
      <c r="M27" s="16" t="s">
        <v>121</v>
      </c>
      <c r="N27" s="22">
        <v>50</v>
      </c>
      <c r="O27" s="22">
        <v>50</v>
      </c>
      <c r="P27" s="17">
        <v>879.18</v>
      </c>
      <c r="Q27" s="18">
        <v>879183000</v>
      </c>
      <c r="R27" s="18">
        <v>879183000</v>
      </c>
    </row>
    <row r="28" spans="2:18">
      <c r="B28" s="14">
        <v>12</v>
      </c>
      <c r="C28" s="14" t="s">
        <v>57</v>
      </c>
      <c r="D28" s="14" t="s">
        <v>81</v>
      </c>
      <c r="E28" s="14" t="s">
        <v>82</v>
      </c>
      <c r="F28" s="16" t="s">
        <v>83</v>
      </c>
      <c r="G28" s="14" t="s">
        <v>21</v>
      </c>
      <c r="H28" s="16" t="s">
        <v>84</v>
      </c>
      <c r="I28" s="14" t="s">
        <v>85</v>
      </c>
      <c r="J28" s="14" t="s">
        <v>89</v>
      </c>
      <c r="K28" s="16">
        <v>2686</v>
      </c>
      <c r="L28" s="14" t="s">
        <v>120</v>
      </c>
      <c r="M28" s="16" t="s">
        <v>122</v>
      </c>
      <c r="N28" s="22">
        <v>37</v>
      </c>
      <c r="O28" s="22">
        <v>50</v>
      </c>
      <c r="P28" s="17">
        <v>3076</v>
      </c>
      <c r="Q28" s="18">
        <v>3076000000</v>
      </c>
      <c r="R28" s="18">
        <v>3076000000</v>
      </c>
    </row>
    <row r="29" spans="2:18">
      <c r="B29" s="14">
        <v>13</v>
      </c>
      <c r="C29" s="14" t="s">
        <v>60</v>
      </c>
      <c r="D29" s="14" t="s">
        <v>81</v>
      </c>
      <c r="E29" s="14" t="s">
        <v>82</v>
      </c>
      <c r="F29" s="16" t="s">
        <v>83</v>
      </c>
      <c r="G29" s="14" t="s">
        <v>21</v>
      </c>
      <c r="H29" s="16" t="s">
        <v>84</v>
      </c>
      <c r="I29" s="14" t="s">
        <v>85</v>
      </c>
      <c r="J29" s="14" t="s">
        <v>86</v>
      </c>
      <c r="K29" s="16">
        <v>2356</v>
      </c>
      <c r="L29" s="14" t="s">
        <v>123</v>
      </c>
      <c r="M29" s="16" t="s">
        <v>124</v>
      </c>
      <c r="N29" s="22">
        <v>20</v>
      </c>
      <c r="O29" s="22">
        <v>20</v>
      </c>
      <c r="P29" s="17">
        <v>851.9</v>
      </c>
      <c r="Q29" s="18">
        <v>384135818</v>
      </c>
      <c r="R29" s="18">
        <v>382505218</v>
      </c>
    </row>
    <row r="30" spans="2:18">
      <c r="B30" s="14">
        <v>13</v>
      </c>
      <c r="C30" s="14" t="s">
        <v>60</v>
      </c>
      <c r="D30" s="14" t="s">
        <v>81</v>
      </c>
      <c r="E30" s="14" t="s">
        <v>82</v>
      </c>
      <c r="F30" s="16" t="s">
        <v>83</v>
      </c>
      <c r="G30" s="14" t="s">
        <v>21</v>
      </c>
      <c r="H30" s="16" t="s">
        <v>84</v>
      </c>
      <c r="I30" s="14" t="s">
        <v>85</v>
      </c>
      <c r="J30" s="14" t="s">
        <v>89</v>
      </c>
      <c r="K30" s="16">
        <v>2356</v>
      </c>
      <c r="L30" s="14" t="s">
        <v>123</v>
      </c>
      <c r="M30" s="16" t="s">
        <v>125</v>
      </c>
      <c r="N30" s="22">
        <v>20</v>
      </c>
      <c r="O30" s="22">
        <v>20</v>
      </c>
      <c r="P30" s="17">
        <v>1703.79</v>
      </c>
      <c r="Q30" s="18">
        <v>1439093639</v>
      </c>
      <c r="R30" s="18">
        <v>1437463039</v>
      </c>
    </row>
    <row r="31" spans="2:18">
      <c r="B31" s="14">
        <v>14</v>
      </c>
      <c r="C31" s="14" t="s">
        <v>63</v>
      </c>
      <c r="D31" s="14" t="s">
        <v>81</v>
      </c>
      <c r="E31" s="14" t="s">
        <v>82</v>
      </c>
      <c r="F31" s="16" t="s">
        <v>83</v>
      </c>
      <c r="G31" s="14" t="s">
        <v>21</v>
      </c>
      <c r="H31" s="16" t="s">
        <v>84</v>
      </c>
      <c r="I31" s="14" t="s">
        <v>85</v>
      </c>
      <c r="J31" s="14" t="s">
        <v>86</v>
      </c>
      <c r="K31" s="16">
        <v>2749</v>
      </c>
      <c r="L31" s="14" t="s">
        <v>126</v>
      </c>
      <c r="M31" s="16" t="s">
        <v>127</v>
      </c>
      <c r="N31" s="22">
        <v>50</v>
      </c>
      <c r="O31" s="22">
        <v>50</v>
      </c>
      <c r="P31" s="17">
        <v>212.55</v>
      </c>
      <c r="Q31" s="18">
        <v>734000000</v>
      </c>
      <c r="R31" s="18">
        <v>734000000</v>
      </c>
    </row>
    <row r="32" spans="2:18">
      <c r="B32" s="14">
        <v>14</v>
      </c>
      <c r="C32" s="14" t="s">
        <v>63</v>
      </c>
      <c r="D32" s="14" t="s">
        <v>81</v>
      </c>
      <c r="E32" s="14" t="s">
        <v>82</v>
      </c>
      <c r="F32" s="16" t="s">
        <v>83</v>
      </c>
      <c r="G32" s="14" t="s">
        <v>21</v>
      </c>
      <c r="H32" s="16" t="s">
        <v>84</v>
      </c>
      <c r="I32" s="14" t="s">
        <v>85</v>
      </c>
      <c r="J32" s="14" t="s">
        <v>89</v>
      </c>
      <c r="K32" s="16">
        <v>2749</v>
      </c>
      <c r="L32" s="14" t="s">
        <v>126</v>
      </c>
      <c r="M32" s="16" t="s">
        <v>128</v>
      </c>
      <c r="N32" s="22">
        <v>20</v>
      </c>
      <c r="O32" s="22">
        <v>50</v>
      </c>
      <c r="P32" s="17">
        <v>3507.13</v>
      </c>
      <c r="Q32" s="18">
        <v>2916000000</v>
      </c>
      <c r="R32" s="18">
        <v>2910900000</v>
      </c>
    </row>
    <row r="33" spans="2:18">
      <c r="B33" s="14">
        <v>15</v>
      </c>
      <c r="C33" s="14" t="s">
        <v>66</v>
      </c>
      <c r="D33" s="14" t="s">
        <v>81</v>
      </c>
      <c r="E33" s="14" t="s">
        <v>82</v>
      </c>
      <c r="F33" s="16" t="s">
        <v>83</v>
      </c>
      <c r="G33" s="14" t="s">
        <v>21</v>
      </c>
      <c r="H33" s="16" t="s">
        <v>84</v>
      </c>
      <c r="I33" s="14" t="s">
        <v>85</v>
      </c>
      <c r="J33" s="14" t="s">
        <v>89</v>
      </c>
      <c r="K33" s="16">
        <v>2458</v>
      </c>
      <c r="L33" s="14" t="s">
        <v>129</v>
      </c>
      <c r="M33" s="16" t="s">
        <v>130</v>
      </c>
      <c r="N33" s="22">
        <v>25</v>
      </c>
      <c r="O33" s="22">
        <v>25</v>
      </c>
      <c r="P33" s="17">
        <v>1655.15</v>
      </c>
      <c r="Q33" s="18">
        <v>1578033332</v>
      </c>
      <c r="R33" s="18">
        <v>1486466667</v>
      </c>
    </row>
    <row r="34" spans="2:18">
      <c r="B34" s="14">
        <v>16</v>
      </c>
      <c r="C34" s="14" t="s">
        <v>69</v>
      </c>
      <c r="D34" s="14" t="s">
        <v>81</v>
      </c>
      <c r="E34" s="14" t="s">
        <v>82</v>
      </c>
      <c r="F34" s="16" t="s">
        <v>83</v>
      </c>
      <c r="G34" s="14" t="s">
        <v>21</v>
      </c>
      <c r="H34" s="16" t="s">
        <v>84</v>
      </c>
      <c r="I34" s="14" t="s">
        <v>85</v>
      </c>
      <c r="J34" s="14" t="s">
        <v>86</v>
      </c>
      <c r="K34" s="16">
        <v>2446</v>
      </c>
      <c r="L34" s="14" t="s">
        <v>131</v>
      </c>
      <c r="M34" s="16" t="s">
        <v>132</v>
      </c>
      <c r="N34" s="22">
        <v>400</v>
      </c>
      <c r="O34" s="22">
        <v>60</v>
      </c>
      <c r="P34" s="17">
        <v>1191.68</v>
      </c>
      <c r="Q34" s="18">
        <v>1038600000</v>
      </c>
      <c r="R34" s="18">
        <v>1033080000</v>
      </c>
    </row>
    <row r="35" spans="2:18">
      <c r="B35" s="14">
        <v>16</v>
      </c>
      <c r="C35" s="14" t="s">
        <v>69</v>
      </c>
      <c r="D35" s="14" t="s">
        <v>81</v>
      </c>
      <c r="E35" s="14" t="s">
        <v>82</v>
      </c>
      <c r="F35" s="16" t="s">
        <v>83</v>
      </c>
      <c r="G35" s="14" t="s">
        <v>21</v>
      </c>
      <c r="H35" s="16" t="s">
        <v>84</v>
      </c>
      <c r="I35" s="14" t="s">
        <v>85</v>
      </c>
      <c r="J35" s="14" t="s">
        <v>89</v>
      </c>
      <c r="K35" s="16">
        <v>2446</v>
      </c>
      <c r="L35" s="14" t="s">
        <v>131</v>
      </c>
      <c r="M35" s="16" t="s">
        <v>133</v>
      </c>
      <c r="N35" s="22">
        <v>260</v>
      </c>
      <c r="O35" s="22">
        <v>60</v>
      </c>
      <c r="P35" s="17">
        <v>3575.03</v>
      </c>
      <c r="Q35" s="18">
        <v>3322400000</v>
      </c>
      <c r="R35" s="18">
        <v>3312086666</v>
      </c>
    </row>
    <row r="36" spans="2:18">
      <c r="B36" s="14">
        <v>17</v>
      </c>
      <c r="C36" s="14" t="s">
        <v>72</v>
      </c>
      <c r="D36" s="14" t="s">
        <v>81</v>
      </c>
      <c r="E36" s="14" t="s">
        <v>82</v>
      </c>
      <c r="F36" s="16" t="s">
        <v>83</v>
      </c>
      <c r="G36" s="14" t="s">
        <v>21</v>
      </c>
      <c r="H36" s="16" t="s">
        <v>84</v>
      </c>
      <c r="I36" s="14" t="s">
        <v>85</v>
      </c>
      <c r="J36" s="14" t="s">
        <v>86</v>
      </c>
      <c r="K36" s="16">
        <v>2619</v>
      </c>
      <c r="L36" s="14" t="s">
        <v>134</v>
      </c>
      <c r="M36" s="16" t="s">
        <v>135</v>
      </c>
      <c r="N36" s="22">
        <v>20</v>
      </c>
      <c r="O36" s="22">
        <v>20</v>
      </c>
      <c r="P36" s="17">
        <v>398</v>
      </c>
      <c r="Q36" s="18">
        <v>273000000</v>
      </c>
      <c r="R36" s="18">
        <v>273000000</v>
      </c>
    </row>
    <row r="37" spans="2:18">
      <c r="B37" s="14">
        <v>17</v>
      </c>
      <c r="C37" s="14" t="s">
        <v>72</v>
      </c>
      <c r="D37" s="14" t="s">
        <v>81</v>
      </c>
      <c r="E37" s="14" t="s">
        <v>82</v>
      </c>
      <c r="F37" s="16" t="s">
        <v>83</v>
      </c>
      <c r="G37" s="14" t="s">
        <v>21</v>
      </c>
      <c r="H37" s="16" t="s">
        <v>84</v>
      </c>
      <c r="I37" s="14" t="s">
        <v>85</v>
      </c>
      <c r="J37" s="14" t="s">
        <v>89</v>
      </c>
      <c r="K37" s="16">
        <v>2619</v>
      </c>
      <c r="L37" s="14" t="s">
        <v>134</v>
      </c>
      <c r="M37" s="16" t="s">
        <v>136</v>
      </c>
      <c r="N37" s="22">
        <v>20</v>
      </c>
      <c r="O37" s="22">
        <v>20</v>
      </c>
      <c r="P37" s="17">
        <v>1938</v>
      </c>
      <c r="Q37" s="18">
        <v>1262000000</v>
      </c>
      <c r="R37" s="18">
        <v>1262000000</v>
      </c>
    </row>
    <row r="38" spans="2:18">
      <c r="B38" s="14">
        <v>18</v>
      </c>
      <c r="C38" s="14" t="s">
        <v>75</v>
      </c>
      <c r="D38" s="14" t="s">
        <v>81</v>
      </c>
      <c r="E38" s="14" t="s">
        <v>82</v>
      </c>
      <c r="F38" s="16" t="s">
        <v>83</v>
      </c>
      <c r="G38" s="14" t="s">
        <v>21</v>
      </c>
      <c r="H38" s="16" t="s">
        <v>84</v>
      </c>
      <c r="I38" s="14" t="s">
        <v>85</v>
      </c>
      <c r="J38" s="14" t="s">
        <v>86</v>
      </c>
      <c r="K38" s="16">
        <v>2226</v>
      </c>
      <c r="L38" s="14" t="s">
        <v>137</v>
      </c>
      <c r="M38" s="16" t="s">
        <v>138</v>
      </c>
      <c r="N38" s="22">
        <v>120</v>
      </c>
      <c r="O38" s="22">
        <v>120</v>
      </c>
      <c r="P38" s="17">
        <v>2741.32</v>
      </c>
      <c r="Q38" s="18">
        <v>1785000000</v>
      </c>
      <c r="R38" s="18">
        <v>1785000000</v>
      </c>
    </row>
    <row r="39" spans="2:18">
      <c r="B39" s="14">
        <v>18</v>
      </c>
      <c r="C39" s="14" t="s">
        <v>75</v>
      </c>
      <c r="D39" s="14" t="s">
        <v>81</v>
      </c>
      <c r="E39" s="14" t="s">
        <v>82</v>
      </c>
      <c r="F39" s="16" t="s">
        <v>83</v>
      </c>
      <c r="G39" s="14" t="s">
        <v>21</v>
      </c>
      <c r="H39" s="16" t="s">
        <v>84</v>
      </c>
      <c r="I39" s="14" t="s">
        <v>85</v>
      </c>
      <c r="J39" s="14" t="s">
        <v>89</v>
      </c>
      <c r="K39" s="16">
        <v>2226</v>
      </c>
      <c r="L39" s="14" t="s">
        <v>137</v>
      </c>
      <c r="M39" s="16" t="s">
        <v>139</v>
      </c>
      <c r="N39" s="22">
        <v>120</v>
      </c>
      <c r="O39" s="22">
        <v>120</v>
      </c>
      <c r="P39" s="17">
        <v>6579.72</v>
      </c>
      <c r="Q39" s="18">
        <v>6366000000</v>
      </c>
      <c r="R39" s="18">
        <v>6366000000</v>
      </c>
    </row>
    <row r="40" spans="2:18">
      <c r="B40" s="14">
        <v>19</v>
      </c>
      <c r="C40" s="14" t="s">
        <v>78</v>
      </c>
      <c r="D40" s="14" t="s">
        <v>81</v>
      </c>
      <c r="E40" s="14" t="s">
        <v>82</v>
      </c>
      <c r="F40" s="16" t="s">
        <v>83</v>
      </c>
      <c r="G40" s="14" t="s">
        <v>21</v>
      </c>
      <c r="H40" s="16" t="s">
        <v>84</v>
      </c>
      <c r="I40" s="14" t="s">
        <v>85</v>
      </c>
      <c r="J40" s="14" t="s">
        <v>86</v>
      </c>
      <c r="K40" s="16">
        <v>2227</v>
      </c>
      <c r="L40" s="14" t="s">
        <v>140</v>
      </c>
      <c r="M40" s="16" t="s">
        <v>141</v>
      </c>
      <c r="N40" s="22">
        <v>225</v>
      </c>
      <c r="O40" s="22">
        <v>230</v>
      </c>
      <c r="P40" s="17">
        <v>2937</v>
      </c>
      <c r="Q40" s="18">
        <v>3721000000</v>
      </c>
      <c r="R40" s="18">
        <v>3721000000</v>
      </c>
    </row>
    <row r="41" spans="2:18">
      <c r="B41" s="14">
        <v>19</v>
      </c>
      <c r="C41" s="14" t="s">
        <v>78</v>
      </c>
      <c r="D41" s="14" t="s">
        <v>81</v>
      </c>
      <c r="E41" s="14" t="s">
        <v>82</v>
      </c>
      <c r="F41" s="16" t="s">
        <v>83</v>
      </c>
      <c r="G41" s="14" t="s">
        <v>21</v>
      </c>
      <c r="H41" s="16" t="s">
        <v>84</v>
      </c>
      <c r="I41" s="14" t="s">
        <v>85</v>
      </c>
      <c r="J41" s="14" t="s">
        <v>89</v>
      </c>
      <c r="K41" s="16">
        <v>2227</v>
      </c>
      <c r="L41" s="14" t="s">
        <v>140</v>
      </c>
      <c r="M41" s="16" t="s">
        <v>142</v>
      </c>
      <c r="N41" s="22">
        <v>225</v>
      </c>
      <c r="O41" s="22">
        <v>230</v>
      </c>
      <c r="P41" s="17">
        <v>14476</v>
      </c>
      <c r="Q41" s="18">
        <v>13626100000</v>
      </c>
      <c r="R41" s="18">
        <v>13621290000</v>
      </c>
    </row>
    <row r="42" spans="2:18">
      <c r="B42" s="14">
        <v>20</v>
      </c>
      <c r="C42" s="14" t="s">
        <v>143</v>
      </c>
      <c r="D42" s="14" t="s">
        <v>81</v>
      </c>
      <c r="E42" s="14" t="s">
        <v>82</v>
      </c>
      <c r="F42" s="16" t="s">
        <v>83</v>
      </c>
      <c r="G42" s="14" t="s">
        <v>21</v>
      </c>
      <c r="H42" s="16" t="s">
        <v>84</v>
      </c>
      <c r="I42" s="14" t="s">
        <v>85</v>
      </c>
      <c r="J42" s="14" t="s">
        <v>86</v>
      </c>
      <c r="K42" s="16">
        <v>2703</v>
      </c>
      <c r="L42" s="14" t="s">
        <v>144</v>
      </c>
      <c r="M42" s="16" t="s">
        <v>145</v>
      </c>
      <c r="N42" s="22">
        <v>40</v>
      </c>
      <c r="O42" s="22">
        <v>18</v>
      </c>
      <c r="P42" s="17">
        <v>1000</v>
      </c>
      <c r="Q42" s="18">
        <v>384139224</v>
      </c>
      <c r="R42" s="18">
        <v>378450274</v>
      </c>
    </row>
    <row r="43" spans="2:18">
      <c r="B43" s="14">
        <v>20</v>
      </c>
      <c r="C43" s="14" t="s">
        <v>143</v>
      </c>
      <c r="D43" s="14" t="s">
        <v>81</v>
      </c>
      <c r="E43" s="14" t="s">
        <v>82</v>
      </c>
      <c r="F43" s="16" t="s">
        <v>83</v>
      </c>
      <c r="G43" s="14" t="s">
        <v>21</v>
      </c>
      <c r="H43" s="16" t="s">
        <v>84</v>
      </c>
      <c r="I43" s="14" t="s">
        <v>85</v>
      </c>
      <c r="J43" s="14" t="s">
        <v>89</v>
      </c>
      <c r="K43" s="16">
        <v>2703</v>
      </c>
      <c r="L43" s="14" t="s">
        <v>144</v>
      </c>
      <c r="M43" s="16" t="s">
        <v>146</v>
      </c>
      <c r="N43" s="22">
        <v>40</v>
      </c>
      <c r="O43" s="22">
        <v>18</v>
      </c>
      <c r="P43" s="17">
        <v>2000</v>
      </c>
      <c r="Q43" s="18">
        <v>1474588118</v>
      </c>
      <c r="R43" s="18">
        <v>1360462457</v>
      </c>
    </row>
    <row r="44" spans="2:18" s="33" customFormat="1">
      <c r="B44" s="86"/>
      <c r="C44" s="87"/>
      <c r="D44" s="87"/>
      <c r="E44" s="87"/>
      <c r="F44" s="87"/>
      <c r="G44" s="87"/>
      <c r="H44" s="87"/>
      <c r="I44" s="87"/>
      <c r="J44" s="87"/>
      <c r="K44" s="87"/>
      <c r="L44" s="87"/>
      <c r="M44" s="88"/>
      <c r="N44" s="30">
        <f t="shared" ref="N44:R44" si="0">SUM(N5:N43)</f>
        <v>4063</v>
      </c>
      <c r="O44" s="30">
        <f t="shared" si="0"/>
        <v>3783</v>
      </c>
      <c r="P44" s="31">
        <f t="shared" si="0"/>
        <v>138414.04999999999</v>
      </c>
      <c r="Q44" s="32">
        <f t="shared" si="0"/>
        <v>129419162640</v>
      </c>
      <c r="R44" s="32">
        <f t="shared" si="0"/>
        <v>128836553974</v>
      </c>
    </row>
    <row r="46" spans="2:18">
      <c r="H46" s="85" t="s">
        <v>219</v>
      </c>
      <c r="I46" s="85"/>
      <c r="J46" s="85"/>
      <c r="K46" s="85"/>
      <c r="L46" s="85"/>
      <c r="M46" s="85"/>
    </row>
  </sheetData>
  <mergeCells count="2">
    <mergeCell ref="B44:M44"/>
    <mergeCell ref="H46:M4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P17"/>
  <sheetViews>
    <sheetView workbookViewId="0">
      <selection activeCell="C5" sqref="C5"/>
    </sheetView>
  </sheetViews>
  <sheetFormatPr baseColWidth="10" defaultColWidth="10.875" defaultRowHeight="15"/>
  <cols>
    <col min="1" max="1" width="2.125" style="8" customWidth="1"/>
    <col min="2" max="2" width="10.875" style="8"/>
    <col min="3" max="3" width="17.875" style="8" customWidth="1"/>
    <col min="4" max="12" width="10.875" style="8" customWidth="1"/>
    <col min="13" max="13" width="32.875" style="8" customWidth="1"/>
    <col min="14" max="15" width="10.875" style="8"/>
    <col min="16" max="16" width="14.625" style="8" customWidth="1"/>
    <col min="17" max="16384" width="10.875" style="8"/>
  </cols>
  <sheetData>
    <row r="3" spans="2:16">
      <c r="N3" s="92" t="s">
        <v>218</v>
      </c>
      <c r="O3" s="93"/>
      <c r="P3" s="9" t="s">
        <v>216</v>
      </c>
    </row>
    <row r="4" spans="2:16" ht="45">
      <c r="B4" s="10" t="s">
        <v>0</v>
      </c>
      <c r="C4" s="10" t="s">
        <v>1</v>
      </c>
      <c r="D4" s="10" t="s">
        <v>2</v>
      </c>
      <c r="E4" s="10" t="s">
        <v>3</v>
      </c>
      <c r="F4" s="10" t="s">
        <v>4</v>
      </c>
      <c r="G4" s="10" t="s">
        <v>5</v>
      </c>
      <c r="H4" s="10" t="s">
        <v>6</v>
      </c>
      <c r="I4" s="10" t="s">
        <v>7</v>
      </c>
      <c r="J4" s="10" t="s">
        <v>8</v>
      </c>
      <c r="K4" s="10" t="s">
        <v>9</v>
      </c>
      <c r="L4" s="10" t="s">
        <v>10</v>
      </c>
      <c r="M4" s="10" t="s">
        <v>11</v>
      </c>
      <c r="N4" s="11" t="s">
        <v>12</v>
      </c>
      <c r="O4" s="11" t="s">
        <v>13</v>
      </c>
      <c r="P4" s="10" t="s">
        <v>14</v>
      </c>
    </row>
    <row r="5" spans="2:16">
      <c r="B5" s="12">
        <v>3</v>
      </c>
      <c r="C5" s="12" t="s">
        <v>30</v>
      </c>
      <c r="D5" s="12" t="s">
        <v>179</v>
      </c>
      <c r="E5" s="12" t="s">
        <v>180</v>
      </c>
      <c r="F5" s="24" t="s">
        <v>20</v>
      </c>
      <c r="G5" s="12" t="s">
        <v>176</v>
      </c>
      <c r="H5" s="24" t="s">
        <v>181</v>
      </c>
      <c r="I5" s="12" t="s">
        <v>182</v>
      </c>
      <c r="J5" s="12" t="s">
        <v>183</v>
      </c>
      <c r="K5" s="24">
        <v>2903</v>
      </c>
      <c r="L5" s="12" t="s">
        <v>184</v>
      </c>
      <c r="M5" s="24" t="s">
        <v>185</v>
      </c>
      <c r="N5" s="25">
        <v>1</v>
      </c>
      <c r="O5" s="25">
        <v>0</v>
      </c>
      <c r="P5" s="26">
        <v>97.29</v>
      </c>
    </row>
    <row r="6" spans="2:16">
      <c r="B6" s="12">
        <v>5</v>
      </c>
      <c r="C6" s="12" t="s">
        <v>36</v>
      </c>
      <c r="D6" s="12" t="s">
        <v>179</v>
      </c>
      <c r="E6" s="12" t="s">
        <v>180</v>
      </c>
      <c r="F6" s="24" t="s">
        <v>20</v>
      </c>
      <c r="G6" s="12" t="s">
        <v>176</v>
      </c>
      <c r="H6" s="24" t="s">
        <v>181</v>
      </c>
      <c r="I6" s="12" t="s">
        <v>182</v>
      </c>
      <c r="J6" s="12" t="s">
        <v>183</v>
      </c>
      <c r="K6" s="24">
        <v>2698</v>
      </c>
      <c r="L6" s="12" t="s">
        <v>186</v>
      </c>
      <c r="M6" s="24" t="s">
        <v>187</v>
      </c>
      <c r="N6" s="25">
        <v>0.25</v>
      </c>
      <c r="O6" s="25">
        <v>0.25</v>
      </c>
      <c r="P6" s="26">
        <v>141.33000000000001</v>
      </c>
    </row>
    <row r="7" spans="2:16">
      <c r="B7" s="12">
        <v>7</v>
      </c>
      <c r="C7" s="12" t="s">
        <v>42</v>
      </c>
      <c r="D7" s="12" t="s">
        <v>179</v>
      </c>
      <c r="E7" s="12" t="s">
        <v>180</v>
      </c>
      <c r="F7" s="24" t="s">
        <v>20</v>
      </c>
      <c r="G7" s="12" t="s">
        <v>176</v>
      </c>
      <c r="H7" s="24" t="s">
        <v>181</v>
      </c>
      <c r="I7" s="12" t="s">
        <v>182</v>
      </c>
      <c r="J7" s="12" t="s">
        <v>183</v>
      </c>
      <c r="K7" s="24">
        <v>2868</v>
      </c>
      <c r="L7" s="12" t="s">
        <v>188</v>
      </c>
      <c r="M7" s="24" t="s">
        <v>187</v>
      </c>
      <c r="N7" s="25">
        <v>0.25</v>
      </c>
      <c r="O7" s="25">
        <v>0</v>
      </c>
      <c r="P7" s="26">
        <v>168.08</v>
      </c>
    </row>
    <row r="8" spans="2:16">
      <c r="B8" s="12">
        <v>8</v>
      </c>
      <c r="C8" s="12" t="s">
        <v>45</v>
      </c>
      <c r="D8" s="12" t="s">
        <v>179</v>
      </c>
      <c r="E8" s="12" t="s">
        <v>180</v>
      </c>
      <c r="F8" s="24" t="s">
        <v>20</v>
      </c>
      <c r="G8" s="12" t="s">
        <v>176</v>
      </c>
      <c r="H8" s="24" t="s">
        <v>181</v>
      </c>
      <c r="I8" s="12" t="s">
        <v>182</v>
      </c>
      <c r="J8" s="12" t="s">
        <v>183</v>
      </c>
      <c r="K8" s="24">
        <v>2646</v>
      </c>
      <c r="L8" s="12" t="s">
        <v>189</v>
      </c>
      <c r="M8" s="24" t="s">
        <v>190</v>
      </c>
      <c r="N8" s="25">
        <v>0.3</v>
      </c>
      <c r="O8" s="25">
        <v>0</v>
      </c>
      <c r="P8" s="26">
        <v>172.51</v>
      </c>
    </row>
    <row r="9" spans="2:16">
      <c r="B9" s="12">
        <v>10</v>
      </c>
      <c r="C9" s="12" t="s">
        <v>51</v>
      </c>
      <c r="D9" s="12" t="s">
        <v>179</v>
      </c>
      <c r="E9" s="12" t="s">
        <v>180</v>
      </c>
      <c r="F9" s="24" t="s">
        <v>20</v>
      </c>
      <c r="G9" s="12" t="s">
        <v>176</v>
      </c>
      <c r="H9" s="24" t="s">
        <v>181</v>
      </c>
      <c r="I9" s="12" t="s">
        <v>182</v>
      </c>
      <c r="J9" s="12" t="s">
        <v>183</v>
      </c>
      <c r="K9" s="24">
        <v>2776</v>
      </c>
      <c r="L9" s="12" t="s">
        <v>191</v>
      </c>
      <c r="M9" s="24" t="s">
        <v>192</v>
      </c>
      <c r="N9" s="25">
        <v>1</v>
      </c>
      <c r="O9" s="25">
        <v>1</v>
      </c>
      <c r="P9" s="26">
        <v>630.30999999999995</v>
      </c>
    </row>
    <row r="10" spans="2:16">
      <c r="B10" s="12">
        <v>11</v>
      </c>
      <c r="C10" s="12" t="s">
        <v>54</v>
      </c>
      <c r="D10" s="12" t="s">
        <v>179</v>
      </c>
      <c r="E10" s="12" t="s">
        <v>180</v>
      </c>
      <c r="F10" s="24" t="s">
        <v>20</v>
      </c>
      <c r="G10" s="12" t="s">
        <v>176</v>
      </c>
      <c r="H10" s="24" t="s">
        <v>181</v>
      </c>
      <c r="I10" s="12" t="s">
        <v>182</v>
      </c>
      <c r="J10" s="12" t="s">
        <v>183</v>
      </c>
      <c r="K10" s="24">
        <v>2424</v>
      </c>
      <c r="L10" s="12" t="s">
        <v>193</v>
      </c>
      <c r="M10" s="24" t="s">
        <v>194</v>
      </c>
      <c r="N10" s="25">
        <v>1</v>
      </c>
      <c r="O10" s="25">
        <v>0.5</v>
      </c>
      <c r="P10" s="26">
        <v>271.02</v>
      </c>
    </row>
    <row r="11" spans="2:16">
      <c r="B11" s="12">
        <v>14</v>
      </c>
      <c r="C11" s="12" t="s">
        <v>63</v>
      </c>
      <c r="D11" s="12" t="s">
        <v>179</v>
      </c>
      <c r="E11" s="12" t="s">
        <v>180</v>
      </c>
      <c r="F11" s="24" t="s">
        <v>20</v>
      </c>
      <c r="G11" s="12" t="s">
        <v>176</v>
      </c>
      <c r="H11" s="24" t="s">
        <v>181</v>
      </c>
      <c r="I11" s="12" t="s">
        <v>182</v>
      </c>
      <c r="J11" s="12" t="s">
        <v>183</v>
      </c>
      <c r="K11" s="24">
        <v>2762</v>
      </c>
      <c r="L11" s="12" t="s">
        <v>195</v>
      </c>
      <c r="M11" s="24" t="s">
        <v>196</v>
      </c>
      <c r="N11" s="25">
        <v>0.25</v>
      </c>
      <c r="O11" s="25">
        <v>0.25</v>
      </c>
      <c r="P11" s="26">
        <v>110.53</v>
      </c>
    </row>
    <row r="12" spans="2:16">
      <c r="B12" s="12">
        <v>15</v>
      </c>
      <c r="C12" s="12" t="s">
        <v>66</v>
      </c>
      <c r="D12" s="12" t="s">
        <v>179</v>
      </c>
      <c r="E12" s="12" t="s">
        <v>180</v>
      </c>
      <c r="F12" s="24" t="s">
        <v>20</v>
      </c>
      <c r="G12" s="12" t="s">
        <v>176</v>
      </c>
      <c r="H12" s="24" t="s">
        <v>181</v>
      </c>
      <c r="I12" s="12" t="s">
        <v>182</v>
      </c>
      <c r="J12" s="12" t="s">
        <v>183</v>
      </c>
      <c r="K12" s="24">
        <v>2577</v>
      </c>
      <c r="L12" s="12" t="s">
        <v>197</v>
      </c>
      <c r="M12" s="24" t="s">
        <v>198</v>
      </c>
      <c r="N12" s="25">
        <v>1</v>
      </c>
      <c r="O12" s="25">
        <v>0</v>
      </c>
      <c r="P12" s="26">
        <v>92.71</v>
      </c>
    </row>
    <row r="13" spans="2:16">
      <c r="B13" s="12">
        <v>17</v>
      </c>
      <c r="C13" s="12" t="s">
        <v>72</v>
      </c>
      <c r="D13" s="12" t="s">
        <v>179</v>
      </c>
      <c r="E13" s="12" t="s">
        <v>180</v>
      </c>
      <c r="F13" s="24" t="s">
        <v>20</v>
      </c>
      <c r="G13" s="12" t="s">
        <v>176</v>
      </c>
      <c r="H13" s="24" t="s">
        <v>181</v>
      </c>
      <c r="I13" s="12" t="s">
        <v>182</v>
      </c>
      <c r="J13" s="12" t="s">
        <v>183</v>
      </c>
      <c r="K13" s="24">
        <v>2783</v>
      </c>
      <c r="L13" s="12" t="s">
        <v>199</v>
      </c>
      <c r="M13" s="24" t="s">
        <v>200</v>
      </c>
      <c r="N13" s="25">
        <v>1</v>
      </c>
      <c r="O13" s="25">
        <v>1</v>
      </c>
      <c r="P13" s="26">
        <v>100</v>
      </c>
    </row>
    <row r="14" spans="2:16">
      <c r="B14" s="12">
        <v>19</v>
      </c>
      <c r="C14" s="12" t="s">
        <v>78</v>
      </c>
      <c r="D14" s="12" t="s">
        <v>179</v>
      </c>
      <c r="E14" s="12" t="s">
        <v>180</v>
      </c>
      <c r="F14" s="24" t="s">
        <v>20</v>
      </c>
      <c r="G14" s="12" t="s">
        <v>176</v>
      </c>
      <c r="H14" s="24" t="s">
        <v>181</v>
      </c>
      <c r="I14" s="12" t="s">
        <v>182</v>
      </c>
      <c r="J14" s="12" t="s">
        <v>183</v>
      </c>
      <c r="K14" s="24">
        <v>2228</v>
      </c>
      <c r="L14" s="12" t="s">
        <v>201</v>
      </c>
      <c r="M14" s="24" t="s">
        <v>192</v>
      </c>
      <c r="N14" s="34">
        <v>1</v>
      </c>
      <c r="O14" s="34">
        <v>1</v>
      </c>
      <c r="P14" s="26">
        <v>210</v>
      </c>
    </row>
    <row r="15" spans="2:16">
      <c r="B15" s="89" t="s">
        <v>217</v>
      </c>
      <c r="C15" s="90"/>
      <c r="D15" s="90"/>
      <c r="E15" s="90"/>
      <c r="F15" s="90"/>
      <c r="G15" s="90"/>
      <c r="H15" s="90"/>
      <c r="I15" s="90"/>
      <c r="J15" s="90"/>
      <c r="K15" s="90"/>
      <c r="L15" s="90"/>
      <c r="M15" s="91"/>
      <c r="N15" s="35">
        <f t="shared" ref="N15:P15" si="0">SUM(N5:N14)</f>
        <v>7.05</v>
      </c>
      <c r="O15" s="35">
        <f t="shared" si="0"/>
        <v>4</v>
      </c>
      <c r="P15" s="36">
        <f t="shared" si="0"/>
        <v>1993.78</v>
      </c>
    </row>
    <row r="17" spans="6:11">
      <c r="F17" s="94" t="s">
        <v>219</v>
      </c>
      <c r="G17" s="94"/>
      <c r="H17" s="94"/>
      <c r="I17" s="94"/>
      <c r="J17" s="94"/>
      <c r="K17" s="94"/>
    </row>
  </sheetData>
  <mergeCells count="3">
    <mergeCell ref="B15:M15"/>
    <mergeCell ref="N3:O3"/>
    <mergeCell ref="F17:K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R25"/>
  <sheetViews>
    <sheetView topLeftCell="F1" workbookViewId="0">
      <selection activeCell="J8" sqref="J8"/>
    </sheetView>
  </sheetViews>
  <sheetFormatPr baseColWidth="10" defaultColWidth="10.875" defaultRowHeight="15"/>
  <cols>
    <col min="1" max="1" width="1.375" style="47" customWidth="1"/>
    <col min="2" max="2" width="10.875" style="47"/>
    <col min="3" max="3" width="16.125" style="47" bestFit="1" customWidth="1"/>
    <col min="4" max="14" width="10.875" style="8"/>
    <col min="15" max="15" width="16.375" style="8" customWidth="1"/>
    <col min="16" max="16" width="10.875" style="47"/>
    <col min="17" max="17" width="16.875" style="47" customWidth="1"/>
    <col min="18" max="16384" width="10.875" style="47"/>
  </cols>
  <sheetData>
    <row r="3" spans="2:17" ht="63.75">
      <c r="B3" s="37" t="s">
        <v>147</v>
      </c>
      <c r="C3" s="37" t="s">
        <v>148</v>
      </c>
      <c r="D3" s="37" t="s">
        <v>150</v>
      </c>
      <c r="E3" s="38" t="s">
        <v>152</v>
      </c>
      <c r="F3" s="37" t="s">
        <v>153</v>
      </c>
      <c r="G3" s="37" t="s">
        <v>154</v>
      </c>
      <c r="H3" s="37" t="s">
        <v>155</v>
      </c>
      <c r="I3" s="38" t="s">
        <v>156</v>
      </c>
      <c r="J3" s="38" t="s">
        <v>157</v>
      </c>
      <c r="K3" s="38" t="s">
        <v>158</v>
      </c>
      <c r="L3" s="37" t="s">
        <v>159</v>
      </c>
      <c r="M3" s="38" t="s">
        <v>160</v>
      </c>
      <c r="N3" s="37" t="s">
        <v>161</v>
      </c>
      <c r="O3" s="37" t="s">
        <v>162</v>
      </c>
      <c r="P3" s="39" t="s">
        <v>163</v>
      </c>
      <c r="Q3" s="40" t="s">
        <v>223</v>
      </c>
    </row>
    <row r="4" spans="2:17">
      <c r="B4" s="12">
        <v>1</v>
      </c>
      <c r="C4" s="12" t="s">
        <v>17</v>
      </c>
      <c r="D4" s="24" t="s">
        <v>20</v>
      </c>
      <c r="E4" s="24" t="s">
        <v>24</v>
      </c>
      <c r="F4" s="24" t="s">
        <v>22</v>
      </c>
      <c r="G4" s="24" t="s">
        <v>23</v>
      </c>
      <c r="H4" s="24" t="s">
        <v>21</v>
      </c>
      <c r="I4" s="24" t="s">
        <v>164</v>
      </c>
      <c r="J4" s="24" t="s">
        <v>18</v>
      </c>
      <c r="K4" s="24" t="s">
        <v>19</v>
      </c>
      <c r="L4" s="24" t="s">
        <v>26</v>
      </c>
      <c r="M4" s="24" t="s">
        <v>165</v>
      </c>
      <c r="N4" s="50">
        <v>2555</v>
      </c>
      <c r="O4" s="51" t="s">
        <v>25</v>
      </c>
      <c r="P4" s="52">
        <v>150</v>
      </c>
      <c r="Q4" s="41">
        <v>320000000</v>
      </c>
    </row>
    <row r="5" spans="2:17">
      <c r="B5" s="14">
        <v>2</v>
      </c>
      <c r="C5" s="14" t="s">
        <v>27</v>
      </c>
      <c r="D5" s="16" t="s">
        <v>20</v>
      </c>
      <c r="E5" s="16" t="s">
        <v>24</v>
      </c>
      <c r="F5" s="16" t="s">
        <v>22</v>
      </c>
      <c r="G5" s="16" t="s">
        <v>23</v>
      </c>
      <c r="H5" s="16" t="s">
        <v>21</v>
      </c>
      <c r="I5" s="16" t="s">
        <v>164</v>
      </c>
      <c r="J5" s="16" t="s">
        <v>18</v>
      </c>
      <c r="K5" s="16" t="s">
        <v>19</v>
      </c>
      <c r="L5" s="16" t="s">
        <v>29</v>
      </c>
      <c r="M5" s="16" t="s">
        <v>165</v>
      </c>
      <c r="N5" s="50">
        <v>2505</v>
      </c>
      <c r="O5" s="51" t="s">
        <v>28</v>
      </c>
      <c r="P5" s="52">
        <v>40</v>
      </c>
      <c r="Q5" s="42">
        <v>230418000</v>
      </c>
    </row>
    <row r="6" spans="2:17">
      <c r="B6" s="12">
        <v>3</v>
      </c>
      <c r="C6" s="12" t="s">
        <v>30</v>
      </c>
      <c r="D6" s="24" t="s">
        <v>20</v>
      </c>
      <c r="E6" s="24" t="s">
        <v>24</v>
      </c>
      <c r="F6" s="24" t="s">
        <v>22</v>
      </c>
      <c r="G6" s="24" t="s">
        <v>23</v>
      </c>
      <c r="H6" s="24" t="s">
        <v>21</v>
      </c>
      <c r="I6" s="24" t="s">
        <v>164</v>
      </c>
      <c r="J6" s="24" t="s">
        <v>18</v>
      </c>
      <c r="K6" s="24" t="s">
        <v>19</v>
      </c>
      <c r="L6" s="24" t="s">
        <v>32</v>
      </c>
      <c r="M6" s="24" t="s">
        <v>165</v>
      </c>
      <c r="N6" s="50">
        <v>2902</v>
      </c>
      <c r="O6" s="51" t="s">
        <v>31</v>
      </c>
      <c r="P6" s="52">
        <v>316</v>
      </c>
      <c r="Q6" s="41">
        <v>262541000</v>
      </c>
    </row>
    <row r="7" spans="2:17">
      <c r="B7" s="12">
        <v>4</v>
      </c>
      <c r="C7" s="12" t="s">
        <v>33</v>
      </c>
      <c r="D7" s="24" t="s">
        <v>20</v>
      </c>
      <c r="E7" s="24" t="s">
        <v>24</v>
      </c>
      <c r="F7" s="24" t="s">
        <v>22</v>
      </c>
      <c r="G7" s="24" t="s">
        <v>23</v>
      </c>
      <c r="H7" s="24" t="s">
        <v>21</v>
      </c>
      <c r="I7" s="24" t="s">
        <v>164</v>
      </c>
      <c r="J7" s="24" t="s">
        <v>18</v>
      </c>
      <c r="K7" s="24" t="s">
        <v>19</v>
      </c>
      <c r="L7" s="24" t="s">
        <v>166</v>
      </c>
      <c r="M7" s="24" t="s">
        <v>165</v>
      </c>
      <c r="N7" s="50">
        <v>2648</v>
      </c>
      <c r="O7" s="51" t="s">
        <v>34</v>
      </c>
      <c r="P7" s="52">
        <v>290</v>
      </c>
      <c r="Q7" s="41">
        <v>498800000</v>
      </c>
    </row>
    <row r="8" spans="2:17">
      <c r="B8" s="14">
        <v>5</v>
      </c>
      <c r="C8" s="14" t="s">
        <v>36</v>
      </c>
      <c r="D8" s="16" t="s">
        <v>20</v>
      </c>
      <c r="E8" s="16" t="s">
        <v>24</v>
      </c>
      <c r="F8" s="16" t="s">
        <v>22</v>
      </c>
      <c r="G8" s="16" t="s">
        <v>23</v>
      </c>
      <c r="H8" s="16" t="s">
        <v>21</v>
      </c>
      <c r="I8" s="16" t="s">
        <v>164</v>
      </c>
      <c r="J8" s="16" t="s">
        <v>18</v>
      </c>
      <c r="K8" s="16" t="s">
        <v>19</v>
      </c>
      <c r="L8" s="16" t="s">
        <v>167</v>
      </c>
      <c r="M8" s="16" t="s">
        <v>165</v>
      </c>
      <c r="N8" s="50">
        <v>2426</v>
      </c>
      <c r="O8" s="51" t="s">
        <v>37</v>
      </c>
      <c r="P8" s="52">
        <v>250</v>
      </c>
      <c r="Q8" s="41">
        <v>1900499000</v>
      </c>
    </row>
    <row r="9" spans="2:17">
      <c r="B9" s="14">
        <v>6</v>
      </c>
      <c r="C9" s="14" t="s">
        <v>39</v>
      </c>
      <c r="D9" s="16" t="s">
        <v>20</v>
      </c>
      <c r="E9" s="16" t="s">
        <v>24</v>
      </c>
      <c r="F9" s="16" t="s">
        <v>22</v>
      </c>
      <c r="G9" s="16" t="s">
        <v>23</v>
      </c>
      <c r="H9" s="16" t="s">
        <v>21</v>
      </c>
      <c r="I9" s="16" t="s">
        <v>164</v>
      </c>
      <c r="J9" s="16" t="s">
        <v>18</v>
      </c>
      <c r="K9" s="16" t="s">
        <v>19</v>
      </c>
      <c r="L9" s="16" t="s">
        <v>41</v>
      </c>
      <c r="M9" s="16" t="s">
        <v>165</v>
      </c>
      <c r="N9" s="50">
        <v>2809</v>
      </c>
      <c r="O9" s="51" t="s">
        <v>40</v>
      </c>
      <c r="P9" s="52">
        <v>120</v>
      </c>
      <c r="Q9" s="42">
        <v>470890000</v>
      </c>
    </row>
    <row r="10" spans="2:17">
      <c r="B10" s="14">
        <v>7</v>
      </c>
      <c r="C10" s="14" t="s">
        <v>42</v>
      </c>
      <c r="D10" s="16" t="s">
        <v>20</v>
      </c>
      <c r="E10" s="16" t="s">
        <v>24</v>
      </c>
      <c r="F10" s="16" t="s">
        <v>22</v>
      </c>
      <c r="G10" s="16" t="s">
        <v>23</v>
      </c>
      <c r="H10" s="16" t="s">
        <v>21</v>
      </c>
      <c r="I10" s="16" t="s">
        <v>164</v>
      </c>
      <c r="J10" s="16" t="s">
        <v>18</v>
      </c>
      <c r="K10" s="16" t="s">
        <v>19</v>
      </c>
      <c r="L10" s="16" t="s">
        <v>44</v>
      </c>
      <c r="M10" s="16" t="s">
        <v>165</v>
      </c>
      <c r="N10" s="50">
        <v>2827</v>
      </c>
      <c r="O10" s="51" t="s">
        <v>43</v>
      </c>
      <c r="P10" s="52">
        <v>120.5</v>
      </c>
      <c r="Q10" s="42">
        <v>1984881000</v>
      </c>
    </row>
    <row r="11" spans="2:17">
      <c r="B11" s="14">
        <v>8</v>
      </c>
      <c r="C11" s="14" t="s">
        <v>45</v>
      </c>
      <c r="D11" s="16" t="s">
        <v>20</v>
      </c>
      <c r="E11" s="16" t="s">
        <v>24</v>
      </c>
      <c r="F11" s="16" t="s">
        <v>22</v>
      </c>
      <c r="G11" s="16" t="s">
        <v>23</v>
      </c>
      <c r="H11" s="16" t="s">
        <v>21</v>
      </c>
      <c r="I11" s="16" t="s">
        <v>164</v>
      </c>
      <c r="J11" s="16" t="s">
        <v>18</v>
      </c>
      <c r="K11" s="16" t="s">
        <v>19</v>
      </c>
      <c r="L11" s="16" t="s">
        <v>47</v>
      </c>
      <c r="M11" s="16" t="s">
        <v>165</v>
      </c>
      <c r="N11" s="50">
        <v>2610</v>
      </c>
      <c r="O11" s="51" t="s">
        <v>46</v>
      </c>
      <c r="P11" s="52">
        <v>620</v>
      </c>
      <c r="Q11" s="42">
        <v>3325304000</v>
      </c>
    </row>
    <row r="12" spans="2:17">
      <c r="B12" s="14">
        <v>9</v>
      </c>
      <c r="C12" s="14" t="s">
        <v>48</v>
      </c>
      <c r="D12" s="16" t="s">
        <v>20</v>
      </c>
      <c r="E12" s="16" t="s">
        <v>24</v>
      </c>
      <c r="F12" s="16" t="s">
        <v>22</v>
      </c>
      <c r="G12" s="16" t="s">
        <v>23</v>
      </c>
      <c r="H12" s="16" t="s">
        <v>21</v>
      </c>
      <c r="I12" s="16" t="s">
        <v>164</v>
      </c>
      <c r="J12" s="16" t="s">
        <v>18</v>
      </c>
      <c r="K12" s="16" t="s">
        <v>19</v>
      </c>
      <c r="L12" s="16" t="s">
        <v>50</v>
      </c>
      <c r="M12" s="16" t="s">
        <v>165</v>
      </c>
      <c r="N12" s="50">
        <v>2433</v>
      </c>
      <c r="O12" s="51" t="s">
        <v>49</v>
      </c>
      <c r="P12" s="52">
        <v>320</v>
      </c>
      <c r="Q12" s="42">
        <v>1229000000</v>
      </c>
    </row>
    <row r="13" spans="2:17">
      <c r="B13" s="14">
        <v>10</v>
      </c>
      <c r="C13" s="14" t="s">
        <v>51</v>
      </c>
      <c r="D13" s="16" t="s">
        <v>20</v>
      </c>
      <c r="E13" s="16" t="s">
        <v>24</v>
      </c>
      <c r="F13" s="16" t="s">
        <v>22</v>
      </c>
      <c r="G13" s="16" t="s">
        <v>23</v>
      </c>
      <c r="H13" s="16" t="s">
        <v>21</v>
      </c>
      <c r="I13" s="16" t="s">
        <v>164</v>
      </c>
      <c r="J13" s="16" t="s">
        <v>18</v>
      </c>
      <c r="K13" s="16" t="s">
        <v>19</v>
      </c>
      <c r="L13" s="16" t="s">
        <v>53</v>
      </c>
      <c r="M13" s="16" t="s">
        <v>165</v>
      </c>
      <c r="N13" s="50">
        <v>2359</v>
      </c>
      <c r="O13" s="51" t="s">
        <v>52</v>
      </c>
      <c r="P13" s="52">
        <v>800</v>
      </c>
      <c r="Q13" s="42">
        <v>693128000</v>
      </c>
    </row>
    <row r="14" spans="2:17">
      <c r="B14" s="14">
        <v>11</v>
      </c>
      <c r="C14" s="14" t="s">
        <v>54</v>
      </c>
      <c r="D14" s="16" t="s">
        <v>20</v>
      </c>
      <c r="E14" s="16" t="s">
        <v>24</v>
      </c>
      <c r="F14" s="16" t="s">
        <v>22</v>
      </c>
      <c r="G14" s="16" t="s">
        <v>23</v>
      </c>
      <c r="H14" s="16" t="s">
        <v>21</v>
      </c>
      <c r="I14" s="16" t="s">
        <v>164</v>
      </c>
      <c r="J14" s="16" t="s">
        <v>18</v>
      </c>
      <c r="K14" s="16" t="s">
        <v>19</v>
      </c>
      <c r="L14" s="16" t="s">
        <v>56</v>
      </c>
      <c r="M14" s="16" t="s">
        <v>165</v>
      </c>
      <c r="N14" s="50">
        <v>2599</v>
      </c>
      <c r="O14" s="51" t="s">
        <v>55</v>
      </c>
      <c r="P14" s="52">
        <v>625</v>
      </c>
      <c r="Q14" s="42">
        <v>1182623000</v>
      </c>
    </row>
    <row r="15" spans="2:17">
      <c r="B15" s="14">
        <v>12</v>
      </c>
      <c r="C15" s="14" t="s">
        <v>57</v>
      </c>
      <c r="D15" s="16" t="s">
        <v>20</v>
      </c>
      <c r="E15" s="16" t="s">
        <v>24</v>
      </c>
      <c r="F15" s="16" t="s">
        <v>22</v>
      </c>
      <c r="G15" s="16" t="s">
        <v>23</v>
      </c>
      <c r="H15" s="16" t="s">
        <v>21</v>
      </c>
      <c r="I15" s="16" t="s">
        <v>164</v>
      </c>
      <c r="J15" s="16" t="s">
        <v>18</v>
      </c>
      <c r="K15" s="16" t="s">
        <v>19</v>
      </c>
      <c r="L15" s="16" t="s">
        <v>59</v>
      </c>
      <c r="M15" s="16" t="s">
        <v>165</v>
      </c>
      <c r="N15" s="50">
        <v>2625</v>
      </c>
      <c r="O15" s="51" t="s">
        <v>58</v>
      </c>
      <c r="P15" s="52">
        <v>200</v>
      </c>
      <c r="Q15" s="42">
        <v>104400000</v>
      </c>
    </row>
    <row r="16" spans="2:17">
      <c r="B16" s="14">
        <v>13</v>
      </c>
      <c r="C16" s="14" t="s">
        <v>60</v>
      </c>
      <c r="D16" s="16" t="s">
        <v>20</v>
      </c>
      <c r="E16" s="16" t="s">
        <v>24</v>
      </c>
      <c r="F16" s="16" t="s">
        <v>22</v>
      </c>
      <c r="G16" s="16" t="s">
        <v>23</v>
      </c>
      <c r="H16" s="16" t="s">
        <v>21</v>
      </c>
      <c r="I16" s="16" t="s">
        <v>164</v>
      </c>
      <c r="J16" s="16" t="s">
        <v>18</v>
      </c>
      <c r="K16" s="16" t="s">
        <v>19</v>
      </c>
      <c r="L16" s="16" t="s">
        <v>62</v>
      </c>
      <c r="M16" s="16" t="s">
        <v>165</v>
      </c>
      <c r="N16" s="50">
        <v>2787</v>
      </c>
      <c r="O16" s="51" t="s">
        <v>61</v>
      </c>
      <c r="P16" s="52">
        <v>50</v>
      </c>
      <c r="Q16" s="43">
        <v>13267000</v>
      </c>
    </row>
    <row r="17" spans="2:18">
      <c r="B17" s="14">
        <v>14</v>
      </c>
      <c r="C17" s="14" t="s">
        <v>63</v>
      </c>
      <c r="D17" s="16" t="s">
        <v>20</v>
      </c>
      <c r="E17" s="16" t="s">
        <v>24</v>
      </c>
      <c r="F17" s="16" t="s">
        <v>22</v>
      </c>
      <c r="G17" s="16" t="s">
        <v>23</v>
      </c>
      <c r="H17" s="16" t="s">
        <v>21</v>
      </c>
      <c r="I17" s="16" t="s">
        <v>164</v>
      </c>
      <c r="J17" s="16" t="s">
        <v>18</v>
      </c>
      <c r="K17" s="16" t="s">
        <v>19</v>
      </c>
      <c r="L17" s="16" t="s">
        <v>65</v>
      </c>
      <c r="M17" s="16" t="s">
        <v>165</v>
      </c>
      <c r="N17" s="50">
        <v>2724</v>
      </c>
      <c r="O17" s="51" t="s">
        <v>64</v>
      </c>
      <c r="P17" s="52">
        <v>70</v>
      </c>
      <c r="Q17" s="42">
        <v>234225000</v>
      </c>
    </row>
    <row r="18" spans="2:18">
      <c r="B18" s="14">
        <v>15</v>
      </c>
      <c r="C18" s="14" t="s">
        <v>66</v>
      </c>
      <c r="D18" s="16" t="s">
        <v>20</v>
      </c>
      <c r="E18" s="16" t="s">
        <v>24</v>
      </c>
      <c r="F18" s="16" t="s">
        <v>22</v>
      </c>
      <c r="G18" s="16" t="s">
        <v>23</v>
      </c>
      <c r="H18" s="16" t="s">
        <v>21</v>
      </c>
      <c r="I18" s="16" t="s">
        <v>164</v>
      </c>
      <c r="J18" s="16" t="s">
        <v>18</v>
      </c>
      <c r="K18" s="16" t="s">
        <v>19</v>
      </c>
      <c r="L18" s="16" t="s">
        <v>68</v>
      </c>
      <c r="M18" s="16" t="s">
        <v>165</v>
      </c>
      <c r="N18" s="50">
        <v>2305</v>
      </c>
      <c r="O18" s="51" t="s">
        <v>67</v>
      </c>
      <c r="P18" s="52">
        <v>25</v>
      </c>
      <c r="Q18" s="42">
        <v>120000000</v>
      </c>
    </row>
    <row r="19" spans="2:18">
      <c r="B19" s="14">
        <v>16</v>
      </c>
      <c r="C19" s="14" t="s">
        <v>69</v>
      </c>
      <c r="D19" s="16" t="s">
        <v>20</v>
      </c>
      <c r="E19" s="16" t="s">
        <v>24</v>
      </c>
      <c r="F19" s="16" t="s">
        <v>22</v>
      </c>
      <c r="G19" s="16" t="s">
        <v>23</v>
      </c>
      <c r="H19" s="16" t="s">
        <v>21</v>
      </c>
      <c r="I19" s="16" t="s">
        <v>164</v>
      </c>
      <c r="J19" s="16" t="s">
        <v>18</v>
      </c>
      <c r="K19" s="16" t="s">
        <v>19</v>
      </c>
      <c r="L19" s="16" t="s">
        <v>71</v>
      </c>
      <c r="M19" s="16" t="s">
        <v>165</v>
      </c>
      <c r="N19" s="50">
        <v>2463</v>
      </c>
      <c r="O19" s="51" t="s">
        <v>70</v>
      </c>
      <c r="P19" s="52">
        <v>0</v>
      </c>
      <c r="Q19" s="44">
        <v>534167000</v>
      </c>
    </row>
    <row r="20" spans="2:18">
      <c r="B20" s="14">
        <v>17</v>
      </c>
      <c r="C20" s="14" t="s">
        <v>72</v>
      </c>
      <c r="D20" s="16" t="s">
        <v>20</v>
      </c>
      <c r="E20" s="16" t="s">
        <v>24</v>
      </c>
      <c r="F20" s="16" t="s">
        <v>22</v>
      </c>
      <c r="G20" s="16" t="s">
        <v>23</v>
      </c>
      <c r="H20" s="16" t="s">
        <v>21</v>
      </c>
      <c r="I20" s="16" t="s">
        <v>164</v>
      </c>
      <c r="J20" s="16" t="s">
        <v>18</v>
      </c>
      <c r="K20" s="16" t="s">
        <v>19</v>
      </c>
      <c r="L20" s="16" t="s">
        <v>74</v>
      </c>
      <c r="M20" s="16" t="s">
        <v>165</v>
      </c>
      <c r="N20" s="50">
        <v>2573</v>
      </c>
      <c r="O20" s="51" t="s">
        <v>73</v>
      </c>
      <c r="P20" s="52">
        <v>78</v>
      </c>
      <c r="Q20" s="42">
        <v>596000000</v>
      </c>
    </row>
    <row r="21" spans="2:18">
      <c r="B21" s="14">
        <v>18</v>
      </c>
      <c r="C21" s="14" t="s">
        <v>75</v>
      </c>
      <c r="D21" s="16" t="s">
        <v>20</v>
      </c>
      <c r="E21" s="16" t="s">
        <v>24</v>
      </c>
      <c r="F21" s="16" t="s">
        <v>22</v>
      </c>
      <c r="G21" s="16" t="s">
        <v>23</v>
      </c>
      <c r="H21" s="16" t="s">
        <v>21</v>
      </c>
      <c r="I21" s="16" t="s">
        <v>164</v>
      </c>
      <c r="J21" s="16" t="s">
        <v>18</v>
      </c>
      <c r="K21" s="16" t="s">
        <v>19</v>
      </c>
      <c r="L21" s="16" t="s">
        <v>77</v>
      </c>
      <c r="M21" s="16" t="s">
        <v>165</v>
      </c>
      <c r="N21" s="50">
        <v>2256</v>
      </c>
      <c r="O21" s="51" t="s">
        <v>76</v>
      </c>
      <c r="P21" s="52">
        <v>1486</v>
      </c>
      <c r="Q21" s="42">
        <v>1620192000</v>
      </c>
    </row>
    <row r="22" spans="2:18">
      <c r="B22" s="14">
        <v>19</v>
      </c>
      <c r="C22" s="14" t="s">
        <v>78</v>
      </c>
      <c r="D22" s="16" t="s">
        <v>20</v>
      </c>
      <c r="E22" s="16" t="s">
        <v>24</v>
      </c>
      <c r="F22" s="16" t="s">
        <v>22</v>
      </c>
      <c r="G22" s="16" t="s">
        <v>23</v>
      </c>
      <c r="H22" s="16" t="s">
        <v>21</v>
      </c>
      <c r="I22" s="16" t="s">
        <v>164</v>
      </c>
      <c r="J22" s="16" t="s">
        <v>18</v>
      </c>
      <c r="K22" s="16" t="s">
        <v>19</v>
      </c>
      <c r="L22" s="16" t="s">
        <v>80</v>
      </c>
      <c r="M22" s="16" t="s">
        <v>165</v>
      </c>
      <c r="N22" s="50">
        <v>2277</v>
      </c>
      <c r="O22" s="51" t="s">
        <v>79</v>
      </c>
      <c r="P22" s="52">
        <v>1100</v>
      </c>
      <c r="Q22" s="45">
        <v>4342000000</v>
      </c>
    </row>
    <row r="23" spans="2:18" s="48" customFormat="1">
      <c r="B23" s="82" t="s">
        <v>220</v>
      </c>
      <c r="C23" s="83"/>
      <c r="D23" s="83"/>
      <c r="E23" s="83"/>
      <c r="F23" s="83"/>
      <c r="G23" s="83"/>
      <c r="H23" s="83"/>
      <c r="I23" s="83"/>
      <c r="J23" s="83"/>
      <c r="K23" s="83"/>
      <c r="L23" s="83"/>
      <c r="M23" s="83"/>
      <c r="N23" s="83"/>
      <c r="O23" s="84"/>
      <c r="P23" s="19">
        <f>SUM(P4:P22)</f>
        <v>6660.5</v>
      </c>
      <c r="Q23" s="46">
        <v>10915461000</v>
      </c>
    </row>
    <row r="25" spans="2:18">
      <c r="B25" s="53"/>
      <c r="C25" s="53"/>
      <c r="D25" s="13"/>
      <c r="E25" s="13"/>
      <c r="F25" s="54" t="s">
        <v>221</v>
      </c>
      <c r="G25" s="54"/>
      <c r="H25" s="54"/>
      <c r="I25" s="54"/>
      <c r="J25" s="54"/>
      <c r="K25" s="54"/>
      <c r="L25" s="54"/>
      <c r="M25" s="54"/>
      <c r="N25" s="54"/>
      <c r="O25" s="54"/>
      <c r="P25" s="54"/>
      <c r="Q25" s="54"/>
      <c r="R25" s="54"/>
    </row>
  </sheetData>
  <mergeCells count="1">
    <mergeCell ref="B23:O23"/>
  </mergeCells>
  <dataValidations count="3">
    <dataValidation type="whole" allowBlank="1" showInputMessage="1" showErrorMessage="1" sqref="N4:N22">
      <formula1>1</formula1>
      <formula2>1000000</formula2>
    </dataValidation>
    <dataValidation type="custom" allowBlank="1" showInputMessage="1" showErrorMessage="1" errorTitle="Últimos dígitos en ceros" error="Error: Ingrese los últimos 3 dígitos en cero, y sin decimales." promptTitle="Valor POAI 2026" prompt="Inserte valor en pesos de 2025 y 3 últimos dígitos en cero" sqref="Q4:Q22">
      <formula1>OR(RIGHT(Q4,3)="000",Q4=0)</formula1>
    </dataValidation>
    <dataValidation type="decimal" allowBlank="1" showInputMessage="1" showErrorMessage="1" sqref="P4:P22">
      <formula1>0</formula1>
      <formula2>100000</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S46"/>
  <sheetViews>
    <sheetView topLeftCell="G1" workbookViewId="0">
      <selection activeCell="S34" sqref="S34"/>
    </sheetView>
  </sheetViews>
  <sheetFormatPr baseColWidth="10" defaultColWidth="10.875" defaultRowHeight="15"/>
  <cols>
    <col min="1" max="1" width="1.875" style="8" customWidth="1"/>
    <col min="2" max="2" width="10.875" style="47"/>
    <col min="3" max="3" width="16.125" style="47" bestFit="1" customWidth="1"/>
    <col min="4" max="17" width="10.875" style="8"/>
    <col min="18" max="18" width="10.875" style="15"/>
    <col min="19" max="19" width="18.875" style="8" customWidth="1"/>
    <col min="20" max="16384" width="10.875" style="8"/>
  </cols>
  <sheetData>
    <row r="3" spans="2:19" ht="63.75">
      <c r="B3" s="37" t="s">
        <v>147</v>
      </c>
      <c r="C3" s="37" t="s">
        <v>148</v>
      </c>
      <c r="D3" s="55" t="s">
        <v>149</v>
      </c>
      <c r="E3" s="37" t="s">
        <v>150</v>
      </c>
      <c r="F3" s="37" t="s">
        <v>151</v>
      </c>
      <c r="G3" s="38" t="s">
        <v>152</v>
      </c>
      <c r="H3" s="37" t="s">
        <v>153</v>
      </c>
      <c r="I3" s="37" t="s">
        <v>154</v>
      </c>
      <c r="J3" s="37" t="s">
        <v>155</v>
      </c>
      <c r="K3" s="38" t="s">
        <v>156</v>
      </c>
      <c r="L3" s="38" t="s">
        <v>157</v>
      </c>
      <c r="M3" s="38" t="s">
        <v>158</v>
      </c>
      <c r="N3" s="37" t="s">
        <v>159</v>
      </c>
      <c r="O3" s="38" t="s">
        <v>160</v>
      </c>
      <c r="P3" s="37" t="s">
        <v>161</v>
      </c>
      <c r="Q3" s="37" t="s">
        <v>162</v>
      </c>
      <c r="R3" s="49" t="s">
        <v>163</v>
      </c>
      <c r="S3" s="40" t="s">
        <v>223</v>
      </c>
    </row>
    <row r="4" spans="2:19">
      <c r="B4" s="12">
        <v>1</v>
      </c>
      <c r="C4" s="12" t="s">
        <v>17</v>
      </c>
      <c r="D4" s="24">
        <v>24452</v>
      </c>
      <c r="E4" s="24" t="s">
        <v>83</v>
      </c>
      <c r="F4" s="24">
        <v>51</v>
      </c>
      <c r="G4" s="24" t="s">
        <v>86</v>
      </c>
      <c r="H4" s="24" t="s">
        <v>84</v>
      </c>
      <c r="I4" s="24" t="s">
        <v>85</v>
      </c>
      <c r="J4" s="24" t="s">
        <v>21</v>
      </c>
      <c r="K4" s="24" t="s">
        <v>168</v>
      </c>
      <c r="L4" s="24" t="s">
        <v>81</v>
      </c>
      <c r="M4" s="24" t="s">
        <v>82</v>
      </c>
      <c r="N4" s="24" t="s">
        <v>88</v>
      </c>
      <c r="O4" s="24" t="s">
        <v>169</v>
      </c>
      <c r="P4" s="50">
        <v>2445</v>
      </c>
      <c r="Q4" s="51" t="s">
        <v>87</v>
      </c>
      <c r="R4" s="29">
        <v>60</v>
      </c>
      <c r="S4" s="56">
        <v>950384000</v>
      </c>
    </row>
    <row r="5" spans="2:19">
      <c r="B5" s="12">
        <v>1</v>
      </c>
      <c r="C5" s="12" t="s">
        <v>17</v>
      </c>
      <c r="D5" s="24">
        <v>24453</v>
      </c>
      <c r="E5" s="24" t="s">
        <v>83</v>
      </c>
      <c r="F5" s="24">
        <v>52</v>
      </c>
      <c r="G5" s="24" t="s">
        <v>89</v>
      </c>
      <c r="H5" s="24" t="s">
        <v>84</v>
      </c>
      <c r="I5" s="24" t="s">
        <v>85</v>
      </c>
      <c r="J5" s="24" t="s">
        <v>21</v>
      </c>
      <c r="K5" s="24" t="s">
        <v>168</v>
      </c>
      <c r="L5" s="24" t="s">
        <v>81</v>
      </c>
      <c r="M5" s="24" t="s">
        <v>82</v>
      </c>
      <c r="N5" s="24" t="s">
        <v>90</v>
      </c>
      <c r="O5" s="24" t="s">
        <v>170</v>
      </c>
      <c r="P5" s="50">
        <v>2445</v>
      </c>
      <c r="Q5" s="51" t="s">
        <v>87</v>
      </c>
      <c r="R5" s="29">
        <v>60</v>
      </c>
      <c r="S5" s="56">
        <v>5432362000</v>
      </c>
    </row>
    <row r="6" spans="2:19">
      <c r="B6" s="14">
        <v>2</v>
      </c>
      <c r="C6" s="14" t="s">
        <v>27</v>
      </c>
      <c r="D6" s="16">
        <v>25212</v>
      </c>
      <c r="E6" s="16" t="s">
        <v>83</v>
      </c>
      <c r="F6" s="16">
        <v>51</v>
      </c>
      <c r="G6" s="16" t="s">
        <v>86</v>
      </c>
      <c r="H6" s="16" t="s">
        <v>84</v>
      </c>
      <c r="I6" s="16" t="s">
        <v>85</v>
      </c>
      <c r="J6" s="16" t="s">
        <v>21</v>
      </c>
      <c r="K6" s="16" t="s">
        <v>168</v>
      </c>
      <c r="L6" s="16" t="s">
        <v>81</v>
      </c>
      <c r="M6" s="16" t="s">
        <v>82</v>
      </c>
      <c r="N6" s="16" t="s">
        <v>92</v>
      </c>
      <c r="O6" s="16" t="s">
        <v>169</v>
      </c>
      <c r="P6" s="50">
        <v>2521</v>
      </c>
      <c r="Q6" s="51" t="s">
        <v>91</v>
      </c>
      <c r="R6" s="29">
        <v>54</v>
      </c>
      <c r="S6" s="57">
        <v>804586000</v>
      </c>
    </row>
    <row r="7" spans="2:19">
      <c r="B7" s="14">
        <v>2</v>
      </c>
      <c r="C7" s="14" t="s">
        <v>27</v>
      </c>
      <c r="D7" s="16">
        <v>25213</v>
      </c>
      <c r="E7" s="16" t="s">
        <v>83</v>
      </c>
      <c r="F7" s="16">
        <v>52</v>
      </c>
      <c r="G7" s="16" t="s">
        <v>89</v>
      </c>
      <c r="H7" s="16" t="s">
        <v>84</v>
      </c>
      <c r="I7" s="16" t="s">
        <v>85</v>
      </c>
      <c r="J7" s="16" t="s">
        <v>21</v>
      </c>
      <c r="K7" s="16" t="s">
        <v>168</v>
      </c>
      <c r="L7" s="16" t="s">
        <v>81</v>
      </c>
      <c r="M7" s="16" t="s">
        <v>82</v>
      </c>
      <c r="N7" s="16" t="s">
        <v>93</v>
      </c>
      <c r="O7" s="16" t="s">
        <v>170</v>
      </c>
      <c r="P7" s="50">
        <v>2521</v>
      </c>
      <c r="Q7" s="51" t="s">
        <v>91</v>
      </c>
      <c r="R7" s="29">
        <v>54</v>
      </c>
      <c r="S7" s="57">
        <v>2575849000</v>
      </c>
    </row>
    <row r="8" spans="2:19">
      <c r="B8" s="12">
        <v>3</v>
      </c>
      <c r="C8" s="12" t="s">
        <v>30</v>
      </c>
      <c r="D8" s="24">
        <v>29252</v>
      </c>
      <c r="E8" s="24" t="s">
        <v>83</v>
      </c>
      <c r="F8" s="24">
        <v>51</v>
      </c>
      <c r="G8" s="24" t="s">
        <v>86</v>
      </c>
      <c r="H8" s="24" t="s">
        <v>84</v>
      </c>
      <c r="I8" s="24" t="s">
        <v>85</v>
      </c>
      <c r="J8" s="24" t="s">
        <v>21</v>
      </c>
      <c r="K8" s="24" t="s">
        <v>168</v>
      </c>
      <c r="L8" s="24" t="s">
        <v>81</v>
      </c>
      <c r="M8" s="24" t="s">
        <v>82</v>
      </c>
      <c r="N8" s="24" t="s">
        <v>95</v>
      </c>
      <c r="O8" s="24" t="s">
        <v>169</v>
      </c>
      <c r="P8" s="50">
        <v>2925</v>
      </c>
      <c r="Q8" s="51" t="s">
        <v>94</v>
      </c>
      <c r="R8" s="29">
        <v>46</v>
      </c>
      <c r="S8" s="56">
        <v>878000000</v>
      </c>
    </row>
    <row r="9" spans="2:19">
      <c r="B9" s="12">
        <v>3</v>
      </c>
      <c r="C9" s="12" t="s">
        <v>30</v>
      </c>
      <c r="D9" s="24">
        <v>29253</v>
      </c>
      <c r="E9" s="24" t="s">
        <v>83</v>
      </c>
      <c r="F9" s="24">
        <v>52</v>
      </c>
      <c r="G9" s="24" t="s">
        <v>89</v>
      </c>
      <c r="H9" s="24" t="s">
        <v>84</v>
      </c>
      <c r="I9" s="24" t="s">
        <v>85</v>
      </c>
      <c r="J9" s="24" t="s">
        <v>21</v>
      </c>
      <c r="K9" s="24" t="s">
        <v>168</v>
      </c>
      <c r="L9" s="24" t="s">
        <v>81</v>
      </c>
      <c r="M9" s="24" t="s">
        <v>82</v>
      </c>
      <c r="N9" s="24" t="s">
        <v>96</v>
      </c>
      <c r="O9" s="24" t="s">
        <v>170</v>
      </c>
      <c r="P9" s="50">
        <v>2925</v>
      </c>
      <c r="Q9" s="51" t="s">
        <v>94</v>
      </c>
      <c r="R9" s="29">
        <v>50</v>
      </c>
      <c r="S9" s="56">
        <v>3600000000</v>
      </c>
    </row>
    <row r="10" spans="2:19">
      <c r="B10" s="12">
        <v>4</v>
      </c>
      <c r="C10" s="12" t="s">
        <v>33</v>
      </c>
      <c r="D10" s="24">
        <v>26152</v>
      </c>
      <c r="E10" s="24" t="s">
        <v>83</v>
      </c>
      <c r="F10" s="24">
        <v>51</v>
      </c>
      <c r="G10" s="24" t="s">
        <v>86</v>
      </c>
      <c r="H10" s="24" t="s">
        <v>84</v>
      </c>
      <c r="I10" s="24" t="s">
        <v>85</v>
      </c>
      <c r="J10" s="24" t="s">
        <v>21</v>
      </c>
      <c r="K10" s="24" t="s">
        <v>168</v>
      </c>
      <c r="L10" s="24" t="s">
        <v>81</v>
      </c>
      <c r="M10" s="24" t="s">
        <v>82</v>
      </c>
      <c r="N10" s="24" t="s">
        <v>171</v>
      </c>
      <c r="O10" s="24" t="s">
        <v>169</v>
      </c>
      <c r="P10" s="50">
        <v>2615</v>
      </c>
      <c r="Q10" s="51" t="s">
        <v>97</v>
      </c>
      <c r="R10" s="29">
        <v>210</v>
      </c>
      <c r="S10" s="56">
        <v>2600000000</v>
      </c>
    </row>
    <row r="11" spans="2:19">
      <c r="B11" s="12">
        <v>4</v>
      </c>
      <c r="C11" s="12" t="s">
        <v>33</v>
      </c>
      <c r="D11" s="24">
        <v>26153</v>
      </c>
      <c r="E11" s="24" t="s">
        <v>83</v>
      </c>
      <c r="F11" s="24">
        <v>52</v>
      </c>
      <c r="G11" s="24" t="s">
        <v>89</v>
      </c>
      <c r="H11" s="24" t="s">
        <v>84</v>
      </c>
      <c r="I11" s="24" t="s">
        <v>85</v>
      </c>
      <c r="J11" s="24" t="s">
        <v>21</v>
      </c>
      <c r="K11" s="24" t="s">
        <v>168</v>
      </c>
      <c r="L11" s="24" t="s">
        <v>81</v>
      </c>
      <c r="M11" s="24" t="s">
        <v>82</v>
      </c>
      <c r="N11" s="24" t="s">
        <v>172</v>
      </c>
      <c r="O11" s="24" t="s">
        <v>170</v>
      </c>
      <c r="P11" s="50">
        <v>2615</v>
      </c>
      <c r="Q11" s="51" t="s">
        <v>97</v>
      </c>
      <c r="R11" s="29">
        <v>210</v>
      </c>
      <c r="S11" s="56">
        <v>6600000000</v>
      </c>
    </row>
    <row r="12" spans="2:19">
      <c r="B12" s="14">
        <v>5</v>
      </c>
      <c r="C12" s="14" t="s">
        <v>36</v>
      </c>
      <c r="D12" s="16">
        <v>25491</v>
      </c>
      <c r="E12" s="16" t="s">
        <v>83</v>
      </c>
      <c r="F12" s="16">
        <v>51</v>
      </c>
      <c r="G12" s="16" t="s">
        <v>86</v>
      </c>
      <c r="H12" s="16" t="s">
        <v>84</v>
      </c>
      <c r="I12" s="16" t="s">
        <v>85</v>
      </c>
      <c r="J12" s="16" t="s">
        <v>21</v>
      </c>
      <c r="K12" s="16" t="s">
        <v>168</v>
      </c>
      <c r="L12" s="16" t="s">
        <v>81</v>
      </c>
      <c r="M12" s="16" t="s">
        <v>82</v>
      </c>
      <c r="N12" s="16" t="s">
        <v>101</v>
      </c>
      <c r="O12" s="16" t="s">
        <v>169</v>
      </c>
      <c r="P12" s="50">
        <v>2549</v>
      </c>
      <c r="Q12" s="51" t="s">
        <v>100</v>
      </c>
      <c r="R12" s="29">
        <v>125</v>
      </c>
      <c r="S12" s="56">
        <v>3798999000</v>
      </c>
    </row>
    <row r="13" spans="2:19">
      <c r="B13" s="14">
        <v>5</v>
      </c>
      <c r="C13" s="14" t="s">
        <v>36</v>
      </c>
      <c r="D13" s="16">
        <v>25492</v>
      </c>
      <c r="E13" s="16" t="s">
        <v>83</v>
      </c>
      <c r="F13" s="16">
        <v>52</v>
      </c>
      <c r="G13" s="16" t="s">
        <v>89</v>
      </c>
      <c r="H13" s="16" t="s">
        <v>84</v>
      </c>
      <c r="I13" s="16" t="s">
        <v>85</v>
      </c>
      <c r="J13" s="16" t="s">
        <v>21</v>
      </c>
      <c r="K13" s="16" t="s">
        <v>168</v>
      </c>
      <c r="L13" s="16" t="s">
        <v>81</v>
      </c>
      <c r="M13" s="16" t="s">
        <v>82</v>
      </c>
      <c r="N13" s="16" t="s">
        <v>102</v>
      </c>
      <c r="O13" s="16" t="s">
        <v>170</v>
      </c>
      <c r="P13" s="50">
        <v>2549</v>
      </c>
      <c r="Q13" s="51" t="s">
        <v>100</v>
      </c>
      <c r="R13" s="29">
        <v>30</v>
      </c>
      <c r="S13" s="56">
        <v>3798999000</v>
      </c>
    </row>
    <row r="14" spans="2:19">
      <c r="B14" s="14">
        <v>6</v>
      </c>
      <c r="C14" s="14" t="s">
        <v>39</v>
      </c>
      <c r="D14" s="16">
        <v>28081</v>
      </c>
      <c r="E14" s="16" t="s">
        <v>83</v>
      </c>
      <c r="F14" s="16">
        <v>51</v>
      </c>
      <c r="G14" s="16" t="s">
        <v>86</v>
      </c>
      <c r="H14" s="16" t="s">
        <v>84</v>
      </c>
      <c r="I14" s="16" t="s">
        <v>85</v>
      </c>
      <c r="J14" s="16" t="s">
        <v>21</v>
      </c>
      <c r="K14" s="16" t="s">
        <v>168</v>
      </c>
      <c r="L14" s="16" t="s">
        <v>81</v>
      </c>
      <c r="M14" s="16" t="s">
        <v>82</v>
      </c>
      <c r="N14" s="16" t="s">
        <v>104</v>
      </c>
      <c r="O14" s="16" t="s">
        <v>169</v>
      </c>
      <c r="P14" s="50">
        <v>2808</v>
      </c>
      <c r="Q14" s="51" t="s">
        <v>103</v>
      </c>
      <c r="R14" s="29">
        <v>50</v>
      </c>
      <c r="S14" s="57">
        <v>1127589000</v>
      </c>
    </row>
    <row r="15" spans="2:19">
      <c r="B15" s="14">
        <v>6</v>
      </c>
      <c r="C15" s="14" t="s">
        <v>39</v>
      </c>
      <c r="D15" s="16">
        <v>28082</v>
      </c>
      <c r="E15" s="16" t="s">
        <v>83</v>
      </c>
      <c r="F15" s="16">
        <v>52</v>
      </c>
      <c r="G15" s="16" t="s">
        <v>89</v>
      </c>
      <c r="H15" s="16" t="s">
        <v>84</v>
      </c>
      <c r="I15" s="16" t="s">
        <v>85</v>
      </c>
      <c r="J15" s="16" t="s">
        <v>21</v>
      </c>
      <c r="K15" s="16" t="s">
        <v>168</v>
      </c>
      <c r="L15" s="16" t="s">
        <v>81</v>
      </c>
      <c r="M15" s="16" t="s">
        <v>82</v>
      </c>
      <c r="N15" s="16" t="s">
        <v>105</v>
      </c>
      <c r="O15" s="16" t="s">
        <v>170</v>
      </c>
      <c r="P15" s="50">
        <v>2808</v>
      </c>
      <c r="Q15" s="51" t="s">
        <v>103</v>
      </c>
      <c r="R15" s="29">
        <v>50</v>
      </c>
      <c r="S15" s="57">
        <v>3404693000</v>
      </c>
    </row>
    <row r="16" spans="2:19">
      <c r="B16" s="14">
        <v>7</v>
      </c>
      <c r="C16" s="14" t="s">
        <v>42</v>
      </c>
      <c r="D16" s="16">
        <v>28293</v>
      </c>
      <c r="E16" s="16" t="s">
        <v>83</v>
      </c>
      <c r="F16" s="16">
        <v>52</v>
      </c>
      <c r="G16" s="16" t="s">
        <v>89</v>
      </c>
      <c r="H16" s="16" t="s">
        <v>84</v>
      </c>
      <c r="I16" s="16" t="s">
        <v>85</v>
      </c>
      <c r="J16" s="16" t="s">
        <v>21</v>
      </c>
      <c r="K16" s="16" t="s">
        <v>168</v>
      </c>
      <c r="L16" s="16" t="s">
        <v>81</v>
      </c>
      <c r="M16" s="16" t="s">
        <v>82</v>
      </c>
      <c r="N16" s="16" t="s">
        <v>108</v>
      </c>
      <c r="O16" s="16" t="s">
        <v>170</v>
      </c>
      <c r="P16" s="50">
        <v>2829</v>
      </c>
      <c r="Q16" s="51" t="s">
        <v>106</v>
      </c>
      <c r="R16" s="29">
        <v>200</v>
      </c>
      <c r="S16" s="57">
        <v>9484570000</v>
      </c>
    </row>
    <row r="17" spans="2:19">
      <c r="B17" s="14">
        <v>7</v>
      </c>
      <c r="C17" s="14" t="s">
        <v>42</v>
      </c>
      <c r="D17" s="16">
        <v>28294</v>
      </c>
      <c r="E17" s="16" t="s">
        <v>83</v>
      </c>
      <c r="F17" s="16">
        <v>51</v>
      </c>
      <c r="G17" s="16" t="s">
        <v>86</v>
      </c>
      <c r="H17" s="16" t="s">
        <v>84</v>
      </c>
      <c r="I17" s="16" t="s">
        <v>85</v>
      </c>
      <c r="J17" s="16" t="s">
        <v>21</v>
      </c>
      <c r="K17" s="16" t="s">
        <v>168</v>
      </c>
      <c r="L17" s="16" t="s">
        <v>81</v>
      </c>
      <c r="M17" s="16" t="s">
        <v>82</v>
      </c>
      <c r="N17" s="16" t="s">
        <v>107</v>
      </c>
      <c r="O17" s="16" t="s">
        <v>169</v>
      </c>
      <c r="P17" s="50">
        <v>2829</v>
      </c>
      <c r="Q17" s="51" t="s">
        <v>106</v>
      </c>
      <c r="R17" s="29">
        <v>200</v>
      </c>
      <c r="S17" s="57">
        <v>3146355000</v>
      </c>
    </row>
    <row r="18" spans="2:19">
      <c r="B18" s="14">
        <v>8</v>
      </c>
      <c r="C18" s="14" t="s">
        <v>45</v>
      </c>
      <c r="D18" s="16">
        <v>23771</v>
      </c>
      <c r="E18" s="16" t="s">
        <v>83</v>
      </c>
      <c r="F18" s="16">
        <v>52</v>
      </c>
      <c r="G18" s="16" t="s">
        <v>89</v>
      </c>
      <c r="H18" s="16" t="s">
        <v>84</v>
      </c>
      <c r="I18" s="16" t="s">
        <v>85</v>
      </c>
      <c r="J18" s="16" t="s">
        <v>21</v>
      </c>
      <c r="K18" s="16" t="s">
        <v>168</v>
      </c>
      <c r="L18" s="16" t="s">
        <v>81</v>
      </c>
      <c r="M18" s="16" t="s">
        <v>82</v>
      </c>
      <c r="N18" s="16" t="s">
        <v>111</v>
      </c>
      <c r="O18" s="16" t="s">
        <v>170</v>
      </c>
      <c r="P18" s="50">
        <v>2377</v>
      </c>
      <c r="Q18" s="51" t="s">
        <v>109</v>
      </c>
      <c r="R18" s="29">
        <v>175</v>
      </c>
      <c r="S18" s="57">
        <v>10769449000</v>
      </c>
    </row>
    <row r="19" spans="2:19">
      <c r="B19" s="14">
        <v>8</v>
      </c>
      <c r="C19" s="14" t="s">
        <v>45</v>
      </c>
      <c r="D19" s="16">
        <v>23772</v>
      </c>
      <c r="E19" s="16" t="s">
        <v>83</v>
      </c>
      <c r="F19" s="16">
        <v>51</v>
      </c>
      <c r="G19" s="16" t="s">
        <v>86</v>
      </c>
      <c r="H19" s="16" t="s">
        <v>84</v>
      </c>
      <c r="I19" s="16" t="s">
        <v>85</v>
      </c>
      <c r="J19" s="16" t="s">
        <v>21</v>
      </c>
      <c r="K19" s="16" t="s">
        <v>168</v>
      </c>
      <c r="L19" s="16" t="s">
        <v>81</v>
      </c>
      <c r="M19" s="16" t="s">
        <v>82</v>
      </c>
      <c r="N19" s="16" t="s">
        <v>110</v>
      </c>
      <c r="O19" s="16" t="s">
        <v>169</v>
      </c>
      <c r="P19" s="50">
        <v>2377</v>
      </c>
      <c r="Q19" s="51" t="s">
        <v>109</v>
      </c>
      <c r="R19" s="29">
        <v>175</v>
      </c>
      <c r="S19" s="57">
        <v>3778754000</v>
      </c>
    </row>
    <row r="20" spans="2:19">
      <c r="B20" s="14">
        <v>9</v>
      </c>
      <c r="C20" s="14" t="s">
        <v>48</v>
      </c>
      <c r="D20" s="16">
        <v>24112</v>
      </c>
      <c r="E20" s="16" t="s">
        <v>83</v>
      </c>
      <c r="F20" s="16">
        <v>52</v>
      </c>
      <c r="G20" s="16" t="s">
        <v>89</v>
      </c>
      <c r="H20" s="16" t="s">
        <v>84</v>
      </c>
      <c r="I20" s="16" t="s">
        <v>85</v>
      </c>
      <c r="J20" s="16" t="s">
        <v>21</v>
      </c>
      <c r="K20" s="16" t="s">
        <v>168</v>
      </c>
      <c r="L20" s="16" t="s">
        <v>81</v>
      </c>
      <c r="M20" s="16" t="s">
        <v>82</v>
      </c>
      <c r="N20" s="16" t="s">
        <v>113</v>
      </c>
      <c r="O20" s="16" t="s">
        <v>170</v>
      </c>
      <c r="P20" s="50">
        <v>2411</v>
      </c>
      <c r="Q20" s="51" t="s">
        <v>112</v>
      </c>
      <c r="R20" s="29">
        <v>250</v>
      </c>
      <c r="S20" s="57">
        <v>2800000000</v>
      </c>
    </row>
    <row r="21" spans="2:19">
      <c r="B21" s="14">
        <v>9</v>
      </c>
      <c r="C21" s="14" t="s">
        <v>48</v>
      </c>
      <c r="D21" s="16">
        <v>24113</v>
      </c>
      <c r="E21" s="16" t="s">
        <v>83</v>
      </c>
      <c r="F21" s="16">
        <v>51</v>
      </c>
      <c r="G21" s="16" t="s">
        <v>86</v>
      </c>
      <c r="H21" s="16" t="s">
        <v>84</v>
      </c>
      <c r="I21" s="16" t="s">
        <v>85</v>
      </c>
      <c r="J21" s="16" t="s">
        <v>21</v>
      </c>
      <c r="K21" s="16" t="s">
        <v>168</v>
      </c>
      <c r="L21" s="16" t="s">
        <v>81</v>
      </c>
      <c r="M21" s="16" t="s">
        <v>82</v>
      </c>
      <c r="N21" s="16" t="s">
        <v>173</v>
      </c>
      <c r="O21" s="16" t="s">
        <v>169</v>
      </c>
      <c r="P21" s="50">
        <v>2411</v>
      </c>
      <c r="Q21" s="51" t="s">
        <v>112</v>
      </c>
      <c r="R21" s="29">
        <v>500</v>
      </c>
      <c r="S21" s="57">
        <v>1500000000</v>
      </c>
    </row>
    <row r="22" spans="2:19">
      <c r="B22" s="14">
        <v>10</v>
      </c>
      <c r="C22" s="14" t="s">
        <v>51</v>
      </c>
      <c r="D22" s="16">
        <v>24441</v>
      </c>
      <c r="E22" s="16" t="s">
        <v>83</v>
      </c>
      <c r="F22" s="16">
        <v>52</v>
      </c>
      <c r="G22" s="16" t="s">
        <v>89</v>
      </c>
      <c r="H22" s="16" t="s">
        <v>84</v>
      </c>
      <c r="I22" s="16" t="s">
        <v>85</v>
      </c>
      <c r="J22" s="16" t="s">
        <v>21</v>
      </c>
      <c r="K22" s="16" t="s">
        <v>168</v>
      </c>
      <c r="L22" s="16" t="s">
        <v>81</v>
      </c>
      <c r="M22" s="16" t="s">
        <v>82</v>
      </c>
      <c r="N22" s="16" t="s">
        <v>116</v>
      </c>
      <c r="O22" s="16" t="s">
        <v>170</v>
      </c>
      <c r="P22" s="50">
        <v>2444</v>
      </c>
      <c r="Q22" s="51" t="s">
        <v>114</v>
      </c>
      <c r="R22" s="29">
        <v>63</v>
      </c>
      <c r="S22" s="57">
        <v>5530800000</v>
      </c>
    </row>
    <row r="23" spans="2:19">
      <c r="B23" s="14">
        <v>10</v>
      </c>
      <c r="C23" s="14" t="s">
        <v>51</v>
      </c>
      <c r="D23" s="16">
        <v>24442</v>
      </c>
      <c r="E23" s="16" t="s">
        <v>83</v>
      </c>
      <c r="F23" s="16">
        <v>51</v>
      </c>
      <c r="G23" s="16" t="s">
        <v>86</v>
      </c>
      <c r="H23" s="16" t="s">
        <v>84</v>
      </c>
      <c r="I23" s="16" t="s">
        <v>85</v>
      </c>
      <c r="J23" s="16" t="s">
        <v>21</v>
      </c>
      <c r="K23" s="16" t="s">
        <v>168</v>
      </c>
      <c r="L23" s="16" t="s">
        <v>81</v>
      </c>
      <c r="M23" s="16" t="s">
        <v>82</v>
      </c>
      <c r="N23" s="16" t="s">
        <v>115</v>
      </c>
      <c r="O23" s="16" t="s">
        <v>169</v>
      </c>
      <c r="P23" s="50">
        <v>2444</v>
      </c>
      <c r="Q23" s="51" t="s">
        <v>114</v>
      </c>
      <c r="R23" s="29">
        <v>63</v>
      </c>
      <c r="S23" s="57">
        <v>3318475000</v>
      </c>
    </row>
    <row r="24" spans="2:19">
      <c r="B24" s="14">
        <v>11</v>
      </c>
      <c r="C24" s="14" t="s">
        <v>54</v>
      </c>
      <c r="D24" s="16">
        <v>25292</v>
      </c>
      <c r="E24" s="16" t="s">
        <v>83</v>
      </c>
      <c r="F24" s="16">
        <v>51</v>
      </c>
      <c r="G24" s="16" t="s">
        <v>86</v>
      </c>
      <c r="H24" s="16" t="s">
        <v>84</v>
      </c>
      <c r="I24" s="16" t="s">
        <v>85</v>
      </c>
      <c r="J24" s="16" t="s">
        <v>21</v>
      </c>
      <c r="K24" s="16" t="s">
        <v>168</v>
      </c>
      <c r="L24" s="16" t="s">
        <v>81</v>
      </c>
      <c r="M24" s="16" t="s">
        <v>82</v>
      </c>
      <c r="N24" s="16" t="s">
        <v>118</v>
      </c>
      <c r="O24" s="16" t="s">
        <v>169</v>
      </c>
      <c r="P24" s="50">
        <v>2529</v>
      </c>
      <c r="Q24" s="51" t="s">
        <v>117</v>
      </c>
      <c r="R24" s="29">
        <v>150</v>
      </c>
      <c r="S24" s="57">
        <v>3195881000</v>
      </c>
    </row>
    <row r="25" spans="2:19">
      <c r="B25" s="14">
        <v>11</v>
      </c>
      <c r="C25" s="14" t="s">
        <v>54</v>
      </c>
      <c r="D25" s="16">
        <v>25293</v>
      </c>
      <c r="E25" s="16" t="s">
        <v>83</v>
      </c>
      <c r="F25" s="16">
        <v>52</v>
      </c>
      <c r="G25" s="16" t="s">
        <v>89</v>
      </c>
      <c r="H25" s="16" t="s">
        <v>84</v>
      </c>
      <c r="I25" s="16" t="s">
        <v>85</v>
      </c>
      <c r="J25" s="16" t="s">
        <v>21</v>
      </c>
      <c r="K25" s="16" t="s">
        <v>168</v>
      </c>
      <c r="L25" s="16" t="s">
        <v>81</v>
      </c>
      <c r="M25" s="16" t="s">
        <v>82</v>
      </c>
      <c r="N25" s="16" t="s">
        <v>119</v>
      </c>
      <c r="O25" s="16" t="s">
        <v>170</v>
      </c>
      <c r="P25" s="50">
        <v>2529</v>
      </c>
      <c r="Q25" s="51" t="s">
        <v>117</v>
      </c>
      <c r="R25" s="29">
        <v>150</v>
      </c>
      <c r="S25" s="57">
        <v>10350000000</v>
      </c>
    </row>
    <row r="26" spans="2:19">
      <c r="B26" s="14">
        <v>12</v>
      </c>
      <c r="C26" s="14" t="s">
        <v>57</v>
      </c>
      <c r="D26" s="16">
        <v>26861</v>
      </c>
      <c r="E26" s="16" t="s">
        <v>83</v>
      </c>
      <c r="F26" s="16">
        <v>52</v>
      </c>
      <c r="G26" s="16" t="s">
        <v>89</v>
      </c>
      <c r="H26" s="16" t="s">
        <v>84</v>
      </c>
      <c r="I26" s="16" t="s">
        <v>85</v>
      </c>
      <c r="J26" s="16" t="s">
        <v>21</v>
      </c>
      <c r="K26" s="16" t="s">
        <v>168</v>
      </c>
      <c r="L26" s="16" t="s">
        <v>81</v>
      </c>
      <c r="M26" s="16" t="s">
        <v>82</v>
      </c>
      <c r="N26" s="16" t="s">
        <v>122</v>
      </c>
      <c r="O26" s="16" t="s">
        <v>170</v>
      </c>
      <c r="P26" s="50">
        <v>2686</v>
      </c>
      <c r="Q26" s="51" t="s">
        <v>120</v>
      </c>
      <c r="R26" s="29">
        <v>50</v>
      </c>
      <c r="S26" s="57">
        <v>3211344000</v>
      </c>
    </row>
    <row r="27" spans="2:19">
      <c r="B27" s="14">
        <v>12</v>
      </c>
      <c r="C27" s="14" t="s">
        <v>57</v>
      </c>
      <c r="D27" s="16">
        <v>26862</v>
      </c>
      <c r="E27" s="16" t="s">
        <v>83</v>
      </c>
      <c r="F27" s="16">
        <v>51</v>
      </c>
      <c r="G27" s="16" t="s">
        <v>86</v>
      </c>
      <c r="H27" s="16" t="s">
        <v>84</v>
      </c>
      <c r="I27" s="16" t="s">
        <v>85</v>
      </c>
      <c r="J27" s="16" t="s">
        <v>21</v>
      </c>
      <c r="K27" s="16" t="s">
        <v>168</v>
      </c>
      <c r="L27" s="16" t="s">
        <v>81</v>
      </c>
      <c r="M27" s="16" t="s">
        <v>82</v>
      </c>
      <c r="N27" s="16" t="s">
        <v>121</v>
      </c>
      <c r="O27" s="16" t="s">
        <v>169</v>
      </c>
      <c r="P27" s="50">
        <v>2686</v>
      </c>
      <c r="Q27" s="51" t="s">
        <v>120</v>
      </c>
      <c r="R27" s="29">
        <v>50</v>
      </c>
      <c r="S27" s="57">
        <v>917867000</v>
      </c>
    </row>
    <row r="28" spans="2:19">
      <c r="B28" s="14">
        <v>13</v>
      </c>
      <c r="C28" s="14" t="s">
        <v>60</v>
      </c>
      <c r="D28" s="16">
        <v>23562</v>
      </c>
      <c r="E28" s="16" t="s">
        <v>83</v>
      </c>
      <c r="F28" s="16">
        <v>52</v>
      </c>
      <c r="G28" s="16" t="s">
        <v>89</v>
      </c>
      <c r="H28" s="16" t="s">
        <v>84</v>
      </c>
      <c r="I28" s="16" t="s">
        <v>85</v>
      </c>
      <c r="J28" s="16" t="s">
        <v>21</v>
      </c>
      <c r="K28" s="16" t="s">
        <v>168</v>
      </c>
      <c r="L28" s="16" t="s">
        <v>81</v>
      </c>
      <c r="M28" s="16" t="s">
        <v>82</v>
      </c>
      <c r="N28" s="16" t="s">
        <v>125</v>
      </c>
      <c r="O28" s="16" t="s">
        <v>170</v>
      </c>
      <c r="P28" s="50">
        <v>2356</v>
      </c>
      <c r="Q28" s="51" t="s">
        <v>123</v>
      </c>
      <c r="R28" s="29">
        <v>20</v>
      </c>
      <c r="S28" s="57">
        <v>1406496000</v>
      </c>
    </row>
    <row r="29" spans="2:19">
      <c r="B29" s="14">
        <v>13</v>
      </c>
      <c r="C29" s="14" t="s">
        <v>60</v>
      </c>
      <c r="D29" s="16">
        <v>23563</v>
      </c>
      <c r="E29" s="16" t="s">
        <v>83</v>
      </c>
      <c r="F29" s="16">
        <v>51</v>
      </c>
      <c r="G29" s="16" t="s">
        <v>86</v>
      </c>
      <c r="H29" s="16" t="s">
        <v>84</v>
      </c>
      <c r="I29" s="16" t="s">
        <v>85</v>
      </c>
      <c r="J29" s="16" t="s">
        <v>21</v>
      </c>
      <c r="K29" s="16" t="s">
        <v>168</v>
      </c>
      <c r="L29" s="16" t="s">
        <v>81</v>
      </c>
      <c r="M29" s="16" t="s">
        <v>82</v>
      </c>
      <c r="N29" s="16" t="s">
        <v>124</v>
      </c>
      <c r="O29" s="16" t="s">
        <v>169</v>
      </c>
      <c r="P29" s="50">
        <v>2356</v>
      </c>
      <c r="Q29" s="51" t="s">
        <v>123</v>
      </c>
      <c r="R29" s="29">
        <v>20</v>
      </c>
      <c r="S29" s="57">
        <v>309340000</v>
      </c>
    </row>
    <row r="30" spans="2:19">
      <c r="B30" s="14">
        <v>14</v>
      </c>
      <c r="C30" s="14" t="s">
        <v>63</v>
      </c>
      <c r="D30" s="16">
        <v>27492</v>
      </c>
      <c r="E30" s="16" t="s">
        <v>83</v>
      </c>
      <c r="F30" s="16">
        <v>51</v>
      </c>
      <c r="G30" s="16" t="s">
        <v>86</v>
      </c>
      <c r="H30" s="16" t="s">
        <v>84</v>
      </c>
      <c r="I30" s="16" t="s">
        <v>85</v>
      </c>
      <c r="J30" s="16" t="s">
        <v>21</v>
      </c>
      <c r="K30" s="16" t="s">
        <v>168</v>
      </c>
      <c r="L30" s="16" t="s">
        <v>81</v>
      </c>
      <c r="M30" s="16" t="s">
        <v>82</v>
      </c>
      <c r="N30" s="16" t="s">
        <v>127</v>
      </c>
      <c r="O30" s="16" t="s">
        <v>169</v>
      </c>
      <c r="P30" s="50">
        <v>2749</v>
      </c>
      <c r="Q30" s="51" t="s">
        <v>126</v>
      </c>
      <c r="R30" s="29">
        <v>50</v>
      </c>
      <c r="S30" s="57">
        <v>487969000</v>
      </c>
    </row>
    <row r="31" spans="2:19">
      <c r="B31" s="14">
        <v>14</v>
      </c>
      <c r="C31" s="14" t="s">
        <v>63</v>
      </c>
      <c r="D31" s="16">
        <v>27493</v>
      </c>
      <c r="E31" s="16" t="s">
        <v>83</v>
      </c>
      <c r="F31" s="16">
        <v>52</v>
      </c>
      <c r="G31" s="16" t="s">
        <v>89</v>
      </c>
      <c r="H31" s="16" t="s">
        <v>84</v>
      </c>
      <c r="I31" s="16" t="s">
        <v>85</v>
      </c>
      <c r="J31" s="16" t="s">
        <v>21</v>
      </c>
      <c r="K31" s="16" t="s">
        <v>168</v>
      </c>
      <c r="L31" s="16" t="s">
        <v>81</v>
      </c>
      <c r="M31" s="16" t="s">
        <v>82</v>
      </c>
      <c r="N31" s="16" t="s">
        <v>128</v>
      </c>
      <c r="O31" s="16" t="s">
        <v>170</v>
      </c>
      <c r="P31" s="50">
        <v>2749</v>
      </c>
      <c r="Q31" s="51" t="s">
        <v>126</v>
      </c>
      <c r="R31" s="29">
        <v>20</v>
      </c>
      <c r="S31" s="57">
        <v>2635031000</v>
      </c>
    </row>
    <row r="32" spans="2:19">
      <c r="B32" s="14">
        <v>15</v>
      </c>
      <c r="C32" s="14" t="s">
        <v>66</v>
      </c>
      <c r="D32" s="16">
        <v>24582</v>
      </c>
      <c r="E32" s="16" t="s">
        <v>83</v>
      </c>
      <c r="F32" s="16">
        <v>52</v>
      </c>
      <c r="G32" s="16" t="s">
        <v>89</v>
      </c>
      <c r="H32" s="16" t="s">
        <v>84</v>
      </c>
      <c r="I32" s="16" t="s">
        <v>85</v>
      </c>
      <c r="J32" s="16" t="s">
        <v>21</v>
      </c>
      <c r="K32" s="16" t="s">
        <v>168</v>
      </c>
      <c r="L32" s="16" t="s">
        <v>81</v>
      </c>
      <c r="M32" s="16" t="s">
        <v>82</v>
      </c>
      <c r="N32" s="16" t="s">
        <v>130</v>
      </c>
      <c r="O32" s="16" t="s">
        <v>170</v>
      </c>
      <c r="P32" s="50">
        <v>2458</v>
      </c>
      <c r="Q32" s="51" t="s">
        <v>129</v>
      </c>
      <c r="R32" s="29">
        <v>25</v>
      </c>
      <c r="S32" s="57">
        <v>4342818000</v>
      </c>
    </row>
    <row r="33" spans="2:19">
      <c r="B33" s="14">
        <v>16</v>
      </c>
      <c r="C33" s="14" t="s">
        <v>69</v>
      </c>
      <c r="D33" s="16">
        <v>24462</v>
      </c>
      <c r="E33" s="16" t="s">
        <v>83</v>
      </c>
      <c r="F33" s="16">
        <v>51</v>
      </c>
      <c r="G33" s="16" t="s">
        <v>86</v>
      </c>
      <c r="H33" s="16" t="s">
        <v>84</v>
      </c>
      <c r="I33" s="16" t="s">
        <v>85</v>
      </c>
      <c r="J33" s="16" t="s">
        <v>21</v>
      </c>
      <c r="K33" s="16" t="s">
        <v>168</v>
      </c>
      <c r="L33" s="16" t="s">
        <v>81</v>
      </c>
      <c r="M33" s="16" t="s">
        <v>82</v>
      </c>
      <c r="N33" s="16" t="s">
        <v>132</v>
      </c>
      <c r="O33" s="16" t="s">
        <v>169</v>
      </c>
      <c r="P33" s="50">
        <v>2446</v>
      </c>
      <c r="Q33" s="51" t="s">
        <v>131</v>
      </c>
      <c r="R33" s="29">
        <v>60</v>
      </c>
      <c r="S33" s="58">
        <v>1087038000</v>
      </c>
    </row>
    <row r="34" spans="2:19">
      <c r="B34" s="14">
        <v>16</v>
      </c>
      <c r="C34" s="14" t="s">
        <v>69</v>
      </c>
      <c r="D34" s="16">
        <v>24463</v>
      </c>
      <c r="E34" s="16" t="s">
        <v>83</v>
      </c>
      <c r="F34" s="16">
        <v>52</v>
      </c>
      <c r="G34" s="16" t="s">
        <v>89</v>
      </c>
      <c r="H34" s="16" t="s">
        <v>84</v>
      </c>
      <c r="I34" s="16" t="s">
        <v>85</v>
      </c>
      <c r="J34" s="16" t="s">
        <v>21</v>
      </c>
      <c r="K34" s="16" t="s">
        <v>168</v>
      </c>
      <c r="L34" s="16" t="s">
        <v>81</v>
      </c>
      <c r="M34" s="16" t="s">
        <v>82</v>
      </c>
      <c r="N34" s="16" t="s">
        <v>133</v>
      </c>
      <c r="O34" s="16" t="s">
        <v>170</v>
      </c>
      <c r="P34" s="50">
        <v>2446</v>
      </c>
      <c r="Q34" s="51" t="s">
        <v>131</v>
      </c>
      <c r="R34" s="29">
        <v>60</v>
      </c>
      <c r="S34" s="58">
        <v>3364355000</v>
      </c>
    </row>
    <row r="35" spans="2:19">
      <c r="B35" s="14">
        <v>17</v>
      </c>
      <c r="C35" s="14" t="s">
        <v>72</v>
      </c>
      <c r="D35" s="16">
        <v>26192</v>
      </c>
      <c r="E35" s="16" t="s">
        <v>83</v>
      </c>
      <c r="F35" s="16">
        <v>51</v>
      </c>
      <c r="G35" s="16" t="s">
        <v>86</v>
      </c>
      <c r="H35" s="16" t="s">
        <v>84</v>
      </c>
      <c r="I35" s="16" t="s">
        <v>85</v>
      </c>
      <c r="J35" s="16" t="s">
        <v>21</v>
      </c>
      <c r="K35" s="16" t="s">
        <v>168</v>
      </c>
      <c r="L35" s="16" t="s">
        <v>81</v>
      </c>
      <c r="M35" s="16" t="s">
        <v>82</v>
      </c>
      <c r="N35" s="16" t="s">
        <v>135</v>
      </c>
      <c r="O35" s="16" t="s">
        <v>169</v>
      </c>
      <c r="P35" s="50">
        <v>2619</v>
      </c>
      <c r="Q35" s="51" t="s">
        <v>134</v>
      </c>
      <c r="R35" s="29">
        <v>20</v>
      </c>
      <c r="S35" s="57">
        <v>390000000</v>
      </c>
    </row>
    <row r="36" spans="2:19">
      <c r="B36" s="14">
        <v>17</v>
      </c>
      <c r="C36" s="14" t="s">
        <v>72</v>
      </c>
      <c r="D36" s="16">
        <v>26193</v>
      </c>
      <c r="E36" s="16" t="s">
        <v>83</v>
      </c>
      <c r="F36" s="16">
        <v>52</v>
      </c>
      <c r="G36" s="16" t="s">
        <v>89</v>
      </c>
      <c r="H36" s="16" t="s">
        <v>84</v>
      </c>
      <c r="I36" s="16" t="s">
        <v>85</v>
      </c>
      <c r="J36" s="16" t="s">
        <v>21</v>
      </c>
      <c r="K36" s="16" t="s">
        <v>168</v>
      </c>
      <c r="L36" s="16" t="s">
        <v>81</v>
      </c>
      <c r="M36" s="16" t="s">
        <v>82</v>
      </c>
      <c r="N36" s="16" t="s">
        <v>136</v>
      </c>
      <c r="O36" s="16" t="s">
        <v>170</v>
      </c>
      <c r="P36" s="50">
        <v>2619</v>
      </c>
      <c r="Q36" s="51" t="s">
        <v>134</v>
      </c>
      <c r="R36" s="29">
        <v>20</v>
      </c>
      <c r="S36" s="57">
        <v>1780000000</v>
      </c>
    </row>
    <row r="37" spans="2:19">
      <c r="B37" s="14">
        <v>18</v>
      </c>
      <c r="C37" s="14" t="s">
        <v>75</v>
      </c>
      <c r="D37" s="16">
        <v>22262</v>
      </c>
      <c r="E37" s="16" t="s">
        <v>83</v>
      </c>
      <c r="F37" s="16">
        <v>51</v>
      </c>
      <c r="G37" s="16" t="s">
        <v>86</v>
      </c>
      <c r="H37" s="16" t="s">
        <v>84</v>
      </c>
      <c r="I37" s="16" t="s">
        <v>85</v>
      </c>
      <c r="J37" s="16" t="s">
        <v>21</v>
      </c>
      <c r="K37" s="16" t="s">
        <v>168</v>
      </c>
      <c r="L37" s="16" t="s">
        <v>81</v>
      </c>
      <c r="M37" s="16" t="s">
        <v>82</v>
      </c>
      <c r="N37" s="16" t="s">
        <v>138</v>
      </c>
      <c r="O37" s="16" t="s">
        <v>169</v>
      </c>
      <c r="P37" s="50">
        <v>2226</v>
      </c>
      <c r="Q37" s="51" t="s">
        <v>137</v>
      </c>
      <c r="R37" s="29">
        <v>120</v>
      </c>
      <c r="S37" s="57">
        <v>2646406000</v>
      </c>
    </row>
    <row r="38" spans="2:19">
      <c r="B38" s="14">
        <v>18</v>
      </c>
      <c r="C38" s="14" t="s">
        <v>75</v>
      </c>
      <c r="D38" s="16">
        <v>22263</v>
      </c>
      <c r="E38" s="16" t="s">
        <v>83</v>
      </c>
      <c r="F38" s="16">
        <v>52</v>
      </c>
      <c r="G38" s="16" t="s">
        <v>89</v>
      </c>
      <c r="H38" s="16" t="s">
        <v>84</v>
      </c>
      <c r="I38" s="16" t="s">
        <v>85</v>
      </c>
      <c r="J38" s="16" t="s">
        <v>21</v>
      </c>
      <c r="K38" s="16" t="s">
        <v>168</v>
      </c>
      <c r="L38" s="16" t="s">
        <v>81</v>
      </c>
      <c r="M38" s="16" t="s">
        <v>82</v>
      </c>
      <c r="N38" s="16" t="s">
        <v>139</v>
      </c>
      <c r="O38" s="16" t="s">
        <v>170</v>
      </c>
      <c r="P38" s="50">
        <v>2226</v>
      </c>
      <c r="Q38" s="51" t="s">
        <v>137</v>
      </c>
      <c r="R38" s="29">
        <v>120</v>
      </c>
      <c r="S38" s="57">
        <v>6351916000</v>
      </c>
    </row>
    <row r="39" spans="2:19">
      <c r="B39" s="14">
        <v>19</v>
      </c>
      <c r="C39" s="14" t="s">
        <v>78</v>
      </c>
      <c r="D39" s="16">
        <v>22271</v>
      </c>
      <c r="E39" s="16" t="s">
        <v>83</v>
      </c>
      <c r="F39" s="16">
        <v>52</v>
      </c>
      <c r="G39" s="16" t="s">
        <v>89</v>
      </c>
      <c r="H39" s="16" t="s">
        <v>84</v>
      </c>
      <c r="I39" s="16" t="s">
        <v>85</v>
      </c>
      <c r="J39" s="16" t="s">
        <v>21</v>
      </c>
      <c r="K39" s="16" t="s">
        <v>168</v>
      </c>
      <c r="L39" s="16" t="s">
        <v>81</v>
      </c>
      <c r="M39" s="16" t="s">
        <v>82</v>
      </c>
      <c r="N39" s="16" t="s">
        <v>142</v>
      </c>
      <c r="O39" s="16" t="s">
        <v>170</v>
      </c>
      <c r="P39" s="50">
        <v>2227</v>
      </c>
      <c r="Q39" s="51" t="s">
        <v>140</v>
      </c>
      <c r="R39" s="29">
        <v>250</v>
      </c>
      <c r="S39" s="57">
        <v>14300031000</v>
      </c>
    </row>
    <row r="40" spans="2:19">
      <c r="B40" s="14">
        <v>19</v>
      </c>
      <c r="C40" s="14" t="s">
        <v>78</v>
      </c>
      <c r="D40" s="16">
        <v>22272</v>
      </c>
      <c r="E40" s="16" t="s">
        <v>83</v>
      </c>
      <c r="F40" s="16">
        <v>51</v>
      </c>
      <c r="G40" s="16" t="s">
        <v>86</v>
      </c>
      <c r="H40" s="16" t="s">
        <v>84</v>
      </c>
      <c r="I40" s="16" t="s">
        <v>85</v>
      </c>
      <c r="J40" s="16" t="s">
        <v>21</v>
      </c>
      <c r="K40" s="16" t="s">
        <v>168</v>
      </c>
      <c r="L40" s="16" t="s">
        <v>81</v>
      </c>
      <c r="M40" s="16" t="s">
        <v>82</v>
      </c>
      <c r="N40" s="16" t="s">
        <v>141</v>
      </c>
      <c r="O40" s="16" t="s">
        <v>169</v>
      </c>
      <c r="P40" s="50">
        <v>2227</v>
      </c>
      <c r="Q40" s="51" t="s">
        <v>140</v>
      </c>
      <c r="R40" s="29">
        <v>250</v>
      </c>
      <c r="S40" s="57">
        <v>2901733000</v>
      </c>
    </row>
    <row r="41" spans="2:19">
      <c r="B41" s="14">
        <v>20</v>
      </c>
      <c r="C41" s="14" t="s">
        <v>143</v>
      </c>
      <c r="D41" s="16">
        <v>27034</v>
      </c>
      <c r="E41" s="16" t="s">
        <v>83</v>
      </c>
      <c r="F41" s="16">
        <v>53</v>
      </c>
      <c r="G41" s="16" t="s">
        <v>174</v>
      </c>
      <c r="H41" s="16" t="s">
        <v>84</v>
      </c>
      <c r="I41" s="16" t="s">
        <v>175</v>
      </c>
      <c r="J41" s="16" t="s">
        <v>176</v>
      </c>
      <c r="K41" s="16"/>
      <c r="L41" s="16" t="s">
        <v>81</v>
      </c>
      <c r="M41" s="16" t="s">
        <v>82</v>
      </c>
      <c r="N41" s="16" t="s">
        <v>177</v>
      </c>
      <c r="O41" s="16" t="s">
        <v>178</v>
      </c>
      <c r="P41" s="50">
        <v>2703</v>
      </c>
      <c r="Q41" s="51" t="s">
        <v>144</v>
      </c>
      <c r="R41" s="29">
        <v>2</v>
      </c>
      <c r="S41" s="57">
        <v>500000000</v>
      </c>
    </row>
    <row r="42" spans="2:19">
      <c r="B42" s="14">
        <v>20</v>
      </c>
      <c r="C42" s="14" t="s">
        <v>143</v>
      </c>
      <c r="D42" s="16">
        <v>27035</v>
      </c>
      <c r="E42" s="16" t="s">
        <v>83</v>
      </c>
      <c r="F42" s="16">
        <v>52</v>
      </c>
      <c r="G42" s="16" t="s">
        <v>89</v>
      </c>
      <c r="H42" s="16" t="s">
        <v>84</v>
      </c>
      <c r="I42" s="16" t="s">
        <v>85</v>
      </c>
      <c r="J42" s="16" t="s">
        <v>21</v>
      </c>
      <c r="K42" s="16" t="s">
        <v>168</v>
      </c>
      <c r="L42" s="16" t="s">
        <v>81</v>
      </c>
      <c r="M42" s="16" t="s">
        <v>82</v>
      </c>
      <c r="N42" s="16" t="s">
        <v>146</v>
      </c>
      <c r="O42" s="16" t="s">
        <v>170</v>
      </c>
      <c r="P42" s="50">
        <v>2703</v>
      </c>
      <c r="Q42" s="51" t="s">
        <v>144</v>
      </c>
      <c r="R42" s="29">
        <v>40</v>
      </c>
      <c r="S42" s="57">
        <v>704205000</v>
      </c>
    </row>
    <row r="43" spans="2:19">
      <c r="B43" s="14">
        <v>20</v>
      </c>
      <c r="C43" s="14" t="s">
        <v>143</v>
      </c>
      <c r="D43" s="16">
        <v>27036</v>
      </c>
      <c r="E43" s="16" t="s">
        <v>83</v>
      </c>
      <c r="F43" s="16">
        <v>51</v>
      </c>
      <c r="G43" s="16" t="s">
        <v>86</v>
      </c>
      <c r="H43" s="16" t="s">
        <v>84</v>
      </c>
      <c r="I43" s="16" t="s">
        <v>85</v>
      </c>
      <c r="J43" s="16" t="s">
        <v>21</v>
      </c>
      <c r="K43" s="16" t="s">
        <v>168</v>
      </c>
      <c r="L43" s="16" t="s">
        <v>81</v>
      </c>
      <c r="M43" s="16" t="s">
        <v>82</v>
      </c>
      <c r="N43" s="16" t="s">
        <v>145</v>
      </c>
      <c r="O43" s="16" t="s">
        <v>169</v>
      </c>
      <c r="P43" s="50">
        <v>2703</v>
      </c>
      <c r="Q43" s="51" t="s">
        <v>144</v>
      </c>
      <c r="R43" s="29">
        <v>40</v>
      </c>
      <c r="S43" s="57">
        <v>526530000</v>
      </c>
    </row>
    <row r="44" spans="2:19">
      <c r="B44" s="82" t="s">
        <v>217</v>
      </c>
      <c r="C44" s="83"/>
      <c r="D44" s="83"/>
      <c r="E44" s="83"/>
      <c r="F44" s="83"/>
      <c r="G44" s="83"/>
      <c r="H44" s="83"/>
      <c r="I44" s="83"/>
      <c r="J44" s="83"/>
      <c r="K44" s="83"/>
      <c r="L44" s="83"/>
      <c r="M44" s="83"/>
      <c r="N44" s="83"/>
      <c r="O44" s="83"/>
      <c r="P44" s="83"/>
      <c r="Q44" s="84"/>
      <c r="R44" s="62">
        <f>SUM(R4:R43)</f>
        <v>4142</v>
      </c>
      <c r="S44" s="59">
        <f>SUM(S4:S43)</f>
        <v>137308824000</v>
      </c>
    </row>
    <row r="45" spans="2:19">
      <c r="R45" s="60"/>
      <c r="S45" s="61"/>
    </row>
    <row r="46" spans="2:19">
      <c r="C46" s="94" t="s">
        <v>221</v>
      </c>
      <c r="D46" s="94"/>
      <c r="E46" s="94"/>
      <c r="F46" s="94"/>
      <c r="G46" s="94"/>
      <c r="H46" s="94"/>
      <c r="I46" s="94"/>
      <c r="J46" s="94"/>
      <c r="K46" s="94"/>
      <c r="L46" s="94"/>
      <c r="M46" s="94"/>
      <c r="N46" s="94"/>
      <c r="O46" s="94"/>
    </row>
  </sheetData>
  <mergeCells count="2">
    <mergeCell ref="B44:Q44"/>
    <mergeCell ref="C46:O46"/>
  </mergeCells>
  <dataValidations count="3">
    <dataValidation type="whole" allowBlank="1" showInputMessage="1" showErrorMessage="1" sqref="P4:P43">
      <formula1>1</formula1>
      <formula2>1000000</formula2>
    </dataValidation>
    <dataValidation type="custom" allowBlank="1" showInputMessage="1" showErrorMessage="1" errorTitle="Últimos dígitos en ceros" error="Error: Ingrese los últimos 3 dígitos en cero, y sin decimales." promptTitle="Valor POAI 2026" prompt="Inserte valor en pesos de 2025 y 3 últimos dígitos en cero" sqref="S4:S43">
      <formula1>OR(RIGHT(S4,3)="000",S4=0)</formula1>
    </dataValidation>
    <dataValidation type="decimal" allowBlank="1" showInputMessage="1" showErrorMessage="1" sqref="R4:R43">
      <formula1>0</formula1>
      <formula2>100000</formula2>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P22"/>
  <sheetViews>
    <sheetView topLeftCell="A10" workbookViewId="0">
      <selection activeCell="C11" sqref="C11"/>
    </sheetView>
  </sheetViews>
  <sheetFormatPr baseColWidth="10" defaultColWidth="14.875" defaultRowHeight="15"/>
  <cols>
    <col min="1" max="1" width="1.25" style="8" customWidth="1"/>
    <col min="2" max="14" width="14.875" style="8"/>
    <col min="15" max="15" width="15" style="8" bestFit="1" customWidth="1"/>
    <col min="16" max="16" width="15.125" style="8" bestFit="1" customWidth="1"/>
    <col min="17" max="16384" width="14.875" style="8"/>
  </cols>
  <sheetData>
    <row r="3" spans="2:16" ht="63.75">
      <c r="B3" s="63" t="s">
        <v>147</v>
      </c>
      <c r="C3" s="63" t="s">
        <v>148</v>
      </c>
      <c r="D3" s="63" t="s">
        <v>150</v>
      </c>
      <c r="E3" s="64" t="s">
        <v>152</v>
      </c>
      <c r="F3" s="63" t="s">
        <v>153</v>
      </c>
      <c r="G3" s="63" t="s">
        <v>154</v>
      </c>
      <c r="H3" s="63" t="s">
        <v>155</v>
      </c>
      <c r="I3" s="64" t="s">
        <v>157</v>
      </c>
      <c r="J3" s="64" t="s">
        <v>158</v>
      </c>
      <c r="K3" s="63" t="s">
        <v>159</v>
      </c>
      <c r="L3" s="64" t="s">
        <v>160</v>
      </c>
      <c r="M3" s="65" t="s">
        <v>161</v>
      </c>
      <c r="N3" s="63" t="s">
        <v>162</v>
      </c>
      <c r="O3" s="39" t="s">
        <v>163</v>
      </c>
      <c r="P3" s="40" t="s">
        <v>223</v>
      </c>
    </row>
    <row r="4" spans="2:16" s="71" customFormat="1">
      <c r="B4" s="76">
        <v>1</v>
      </c>
      <c r="C4" s="76" t="s">
        <v>17</v>
      </c>
      <c r="D4" s="66" t="s">
        <v>20</v>
      </c>
      <c r="E4" s="66" t="s">
        <v>183</v>
      </c>
      <c r="F4" s="66" t="s">
        <v>181</v>
      </c>
      <c r="G4" s="66" t="s">
        <v>182</v>
      </c>
      <c r="H4" s="66" t="s">
        <v>176</v>
      </c>
      <c r="I4" s="66" t="s">
        <v>179</v>
      </c>
      <c r="J4" s="66" t="s">
        <v>180</v>
      </c>
      <c r="K4" s="66" t="s">
        <v>202</v>
      </c>
      <c r="L4" s="66" t="s">
        <v>203</v>
      </c>
      <c r="M4" s="67">
        <v>2766</v>
      </c>
      <c r="N4" s="68" t="s">
        <v>204</v>
      </c>
      <c r="O4" s="69">
        <v>1</v>
      </c>
      <c r="P4" s="70">
        <v>200000000</v>
      </c>
    </row>
    <row r="5" spans="2:16" s="71" customFormat="1">
      <c r="B5" s="76">
        <v>3</v>
      </c>
      <c r="C5" s="76" t="s">
        <v>30</v>
      </c>
      <c r="D5" s="66" t="s">
        <v>20</v>
      </c>
      <c r="E5" s="66" t="s">
        <v>183</v>
      </c>
      <c r="F5" s="66" t="s">
        <v>181</v>
      </c>
      <c r="G5" s="66" t="s">
        <v>182</v>
      </c>
      <c r="H5" s="66" t="s">
        <v>176</v>
      </c>
      <c r="I5" s="66" t="s">
        <v>179</v>
      </c>
      <c r="J5" s="66" t="s">
        <v>180</v>
      </c>
      <c r="K5" s="66" t="s">
        <v>185</v>
      </c>
      <c r="L5" s="66" t="s">
        <v>203</v>
      </c>
      <c r="M5" s="67">
        <v>2903</v>
      </c>
      <c r="N5" s="68" t="s">
        <v>184</v>
      </c>
      <c r="O5" s="69">
        <v>1</v>
      </c>
      <c r="P5" s="70">
        <v>94000000</v>
      </c>
    </row>
    <row r="6" spans="2:16" s="71" customFormat="1">
      <c r="B6" s="76">
        <v>4</v>
      </c>
      <c r="C6" s="76" t="s">
        <v>33</v>
      </c>
      <c r="D6" s="66" t="s">
        <v>20</v>
      </c>
      <c r="E6" s="66" t="s">
        <v>183</v>
      </c>
      <c r="F6" s="66" t="s">
        <v>181</v>
      </c>
      <c r="G6" s="66" t="s">
        <v>182</v>
      </c>
      <c r="H6" s="66" t="s">
        <v>176</v>
      </c>
      <c r="I6" s="66" t="s">
        <v>179</v>
      </c>
      <c r="J6" s="66" t="s">
        <v>180</v>
      </c>
      <c r="K6" s="66" t="s">
        <v>205</v>
      </c>
      <c r="L6" s="66" t="s">
        <v>203</v>
      </c>
      <c r="M6" s="67">
        <v>2791</v>
      </c>
      <c r="N6" s="68" t="s">
        <v>206</v>
      </c>
      <c r="O6" s="69">
        <v>0</v>
      </c>
      <c r="P6" s="70">
        <v>0</v>
      </c>
    </row>
    <row r="7" spans="2:16" s="71" customFormat="1">
      <c r="B7" s="77">
        <v>5</v>
      </c>
      <c r="C7" s="77" t="s">
        <v>36</v>
      </c>
      <c r="D7" s="72" t="s">
        <v>20</v>
      </c>
      <c r="E7" s="72" t="s">
        <v>183</v>
      </c>
      <c r="F7" s="72" t="s">
        <v>181</v>
      </c>
      <c r="G7" s="72" t="s">
        <v>182</v>
      </c>
      <c r="H7" s="72" t="s">
        <v>176</v>
      </c>
      <c r="I7" s="72" t="s">
        <v>179</v>
      </c>
      <c r="J7" s="72" t="s">
        <v>180</v>
      </c>
      <c r="K7" s="72" t="s">
        <v>187</v>
      </c>
      <c r="L7" s="72" t="s">
        <v>203</v>
      </c>
      <c r="M7" s="67">
        <v>2698</v>
      </c>
      <c r="N7" s="68" t="s">
        <v>186</v>
      </c>
      <c r="O7" s="73">
        <v>0.25</v>
      </c>
      <c r="P7" s="74">
        <v>139297000</v>
      </c>
    </row>
    <row r="8" spans="2:16" s="71" customFormat="1">
      <c r="B8" s="77">
        <v>6</v>
      </c>
      <c r="C8" s="77" t="s">
        <v>39</v>
      </c>
      <c r="D8" s="72" t="s">
        <v>20</v>
      </c>
      <c r="E8" s="72" t="s">
        <v>183</v>
      </c>
      <c r="F8" s="72" t="s">
        <v>181</v>
      </c>
      <c r="G8" s="72" t="s">
        <v>182</v>
      </c>
      <c r="H8" s="72" t="s">
        <v>176</v>
      </c>
      <c r="I8" s="72" t="s">
        <v>179</v>
      </c>
      <c r="J8" s="72" t="s">
        <v>180</v>
      </c>
      <c r="K8" s="72" t="s">
        <v>202</v>
      </c>
      <c r="L8" s="72" t="s">
        <v>203</v>
      </c>
      <c r="M8" s="67">
        <v>2910</v>
      </c>
      <c r="N8" s="68" t="s">
        <v>207</v>
      </c>
      <c r="O8" s="69">
        <v>0</v>
      </c>
      <c r="P8" s="74">
        <v>0</v>
      </c>
    </row>
    <row r="9" spans="2:16" s="71" customFormat="1">
      <c r="B9" s="77">
        <v>7</v>
      </c>
      <c r="C9" s="77" t="s">
        <v>42</v>
      </c>
      <c r="D9" s="72" t="s">
        <v>20</v>
      </c>
      <c r="E9" s="72" t="s">
        <v>183</v>
      </c>
      <c r="F9" s="72" t="s">
        <v>181</v>
      </c>
      <c r="G9" s="72" t="s">
        <v>182</v>
      </c>
      <c r="H9" s="72" t="s">
        <v>176</v>
      </c>
      <c r="I9" s="72" t="s">
        <v>179</v>
      </c>
      <c r="J9" s="72" t="s">
        <v>180</v>
      </c>
      <c r="K9" s="72" t="s">
        <v>208</v>
      </c>
      <c r="L9" s="72" t="s">
        <v>203</v>
      </c>
      <c r="M9" s="67">
        <v>2868</v>
      </c>
      <c r="N9" s="68" t="s">
        <v>188</v>
      </c>
      <c r="O9" s="69">
        <v>0.25</v>
      </c>
      <c r="P9" s="74">
        <v>290397000</v>
      </c>
    </row>
    <row r="10" spans="2:16" s="71" customFormat="1">
      <c r="B10" s="77">
        <v>8</v>
      </c>
      <c r="C10" s="77" t="s">
        <v>45</v>
      </c>
      <c r="D10" s="72" t="s">
        <v>20</v>
      </c>
      <c r="E10" s="72" t="s">
        <v>183</v>
      </c>
      <c r="F10" s="72" t="s">
        <v>181</v>
      </c>
      <c r="G10" s="72" t="s">
        <v>182</v>
      </c>
      <c r="H10" s="72" t="s">
        <v>176</v>
      </c>
      <c r="I10" s="72" t="s">
        <v>179</v>
      </c>
      <c r="J10" s="72" t="s">
        <v>180</v>
      </c>
      <c r="K10" s="72" t="s">
        <v>190</v>
      </c>
      <c r="L10" s="72" t="s">
        <v>203</v>
      </c>
      <c r="M10" s="67">
        <v>2646</v>
      </c>
      <c r="N10" s="68" t="s">
        <v>189</v>
      </c>
      <c r="O10" s="69">
        <v>0.3</v>
      </c>
      <c r="P10" s="74">
        <v>170044000</v>
      </c>
    </row>
    <row r="11" spans="2:16" s="71" customFormat="1">
      <c r="B11" s="77">
        <v>9</v>
      </c>
      <c r="C11" s="77" t="s">
        <v>48</v>
      </c>
      <c r="D11" s="72" t="s">
        <v>20</v>
      </c>
      <c r="E11" s="72" t="s">
        <v>183</v>
      </c>
      <c r="F11" s="72" t="s">
        <v>181</v>
      </c>
      <c r="G11" s="72" t="s">
        <v>182</v>
      </c>
      <c r="H11" s="72" t="s">
        <v>176</v>
      </c>
      <c r="I11" s="72" t="s">
        <v>179</v>
      </c>
      <c r="J11" s="72" t="s">
        <v>180</v>
      </c>
      <c r="K11" s="72" t="s">
        <v>209</v>
      </c>
      <c r="L11" s="72" t="s">
        <v>203</v>
      </c>
      <c r="M11" s="67">
        <v>2508</v>
      </c>
      <c r="N11" s="68" t="s">
        <v>210</v>
      </c>
      <c r="O11" s="69">
        <v>1</v>
      </c>
      <c r="P11" s="74">
        <v>127000000</v>
      </c>
    </row>
    <row r="12" spans="2:16" s="71" customFormat="1">
      <c r="B12" s="77">
        <v>10</v>
      </c>
      <c r="C12" s="77" t="s">
        <v>51</v>
      </c>
      <c r="D12" s="72" t="s">
        <v>20</v>
      </c>
      <c r="E12" s="72" t="s">
        <v>183</v>
      </c>
      <c r="F12" s="72" t="s">
        <v>181</v>
      </c>
      <c r="G12" s="72" t="s">
        <v>182</v>
      </c>
      <c r="H12" s="72" t="s">
        <v>176</v>
      </c>
      <c r="I12" s="72" t="s">
        <v>179</v>
      </c>
      <c r="J12" s="72" t="s">
        <v>180</v>
      </c>
      <c r="K12" s="72" t="s">
        <v>192</v>
      </c>
      <c r="L12" s="72" t="s">
        <v>203</v>
      </c>
      <c r="M12" s="67">
        <v>2776</v>
      </c>
      <c r="N12" s="68" t="s">
        <v>191</v>
      </c>
      <c r="O12" s="69">
        <v>0</v>
      </c>
      <c r="P12" s="74">
        <v>0</v>
      </c>
    </row>
    <row r="13" spans="2:16" s="71" customFormat="1">
      <c r="B13" s="77">
        <v>11</v>
      </c>
      <c r="C13" s="77" t="s">
        <v>54</v>
      </c>
      <c r="D13" s="72" t="s">
        <v>20</v>
      </c>
      <c r="E13" s="72" t="s">
        <v>183</v>
      </c>
      <c r="F13" s="72" t="s">
        <v>181</v>
      </c>
      <c r="G13" s="72" t="s">
        <v>182</v>
      </c>
      <c r="H13" s="72" t="s">
        <v>176</v>
      </c>
      <c r="I13" s="72" t="s">
        <v>179</v>
      </c>
      <c r="J13" s="72" t="s">
        <v>180</v>
      </c>
      <c r="K13" s="72" t="s">
        <v>194</v>
      </c>
      <c r="L13" s="72" t="s">
        <v>203</v>
      </c>
      <c r="M13" s="67">
        <v>2424</v>
      </c>
      <c r="N13" s="68" t="s">
        <v>193</v>
      </c>
      <c r="O13" s="69">
        <v>0.5</v>
      </c>
      <c r="P13" s="74">
        <v>252000000</v>
      </c>
    </row>
    <row r="14" spans="2:16" s="71" customFormat="1">
      <c r="B14" s="77">
        <v>14</v>
      </c>
      <c r="C14" s="77" t="s">
        <v>63</v>
      </c>
      <c r="D14" s="72" t="s">
        <v>20</v>
      </c>
      <c r="E14" s="72" t="s">
        <v>183</v>
      </c>
      <c r="F14" s="72" t="s">
        <v>181</v>
      </c>
      <c r="G14" s="72" t="s">
        <v>182</v>
      </c>
      <c r="H14" s="72" t="s">
        <v>176</v>
      </c>
      <c r="I14" s="72" t="s">
        <v>179</v>
      </c>
      <c r="J14" s="72" t="s">
        <v>180</v>
      </c>
      <c r="K14" s="72" t="s">
        <v>196</v>
      </c>
      <c r="L14" s="72" t="s">
        <v>203</v>
      </c>
      <c r="M14" s="67">
        <v>2762</v>
      </c>
      <c r="N14" s="68" t="s">
        <v>195</v>
      </c>
      <c r="O14" s="69">
        <v>0.25</v>
      </c>
      <c r="P14" s="74">
        <v>97594000</v>
      </c>
    </row>
    <row r="15" spans="2:16" s="71" customFormat="1">
      <c r="B15" s="77">
        <v>15</v>
      </c>
      <c r="C15" s="77" t="s">
        <v>66</v>
      </c>
      <c r="D15" s="72" t="s">
        <v>20</v>
      </c>
      <c r="E15" s="72" t="s">
        <v>183</v>
      </c>
      <c r="F15" s="72" t="s">
        <v>181</v>
      </c>
      <c r="G15" s="72" t="s">
        <v>182</v>
      </c>
      <c r="H15" s="72" t="s">
        <v>176</v>
      </c>
      <c r="I15" s="72" t="s">
        <v>179</v>
      </c>
      <c r="J15" s="72" t="s">
        <v>180</v>
      </c>
      <c r="K15" s="72" t="s">
        <v>205</v>
      </c>
      <c r="L15" s="72" t="s">
        <v>203</v>
      </c>
      <c r="M15" s="67">
        <v>2577</v>
      </c>
      <c r="N15" s="68" t="s">
        <v>197</v>
      </c>
      <c r="O15" s="69">
        <v>0.25</v>
      </c>
      <c r="P15" s="74">
        <v>96880000</v>
      </c>
    </row>
    <row r="16" spans="2:16" s="71" customFormat="1">
      <c r="B16" s="77">
        <v>17</v>
      </c>
      <c r="C16" s="77" t="s">
        <v>72</v>
      </c>
      <c r="D16" s="72" t="s">
        <v>20</v>
      </c>
      <c r="E16" s="72" t="s">
        <v>183</v>
      </c>
      <c r="F16" s="72" t="s">
        <v>181</v>
      </c>
      <c r="G16" s="72" t="s">
        <v>182</v>
      </c>
      <c r="H16" s="72" t="s">
        <v>176</v>
      </c>
      <c r="I16" s="72" t="s">
        <v>179</v>
      </c>
      <c r="J16" s="72" t="s">
        <v>180</v>
      </c>
      <c r="K16" s="72" t="s">
        <v>200</v>
      </c>
      <c r="L16" s="72" t="s">
        <v>203</v>
      </c>
      <c r="M16" s="67">
        <v>2783</v>
      </c>
      <c r="N16" s="68" t="s">
        <v>199</v>
      </c>
      <c r="O16" s="69">
        <v>1</v>
      </c>
      <c r="P16" s="74">
        <v>96000000</v>
      </c>
    </row>
    <row r="17" spans="2:16" s="71" customFormat="1">
      <c r="B17" s="77">
        <v>18</v>
      </c>
      <c r="C17" s="77" t="s">
        <v>75</v>
      </c>
      <c r="D17" s="72" t="s">
        <v>20</v>
      </c>
      <c r="E17" s="72" t="s">
        <v>211</v>
      </c>
      <c r="F17" s="72" t="s">
        <v>181</v>
      </c>
      <c r="G17" s="72" t="s">
        <v>182</v>
      </c>
      <c r="H17" s="72" t="s">
        <v>176</v>
      </c>
      <c r="I17" s="72" t="s">
        <v>179</v>
      </c>
      <c r="J17" s="72" t="s">
        <v>180</v>
      </c>
      <c r="K17" s="72" t="s">
        <v>194</v>
      </c>
      <c r="L17" s="72" t="s">
        <v>203</v>
      </c>
      <c r="M17" s="67">
        <v>2596</v>
      </c>
      <c r="N17" s="68" t="s">
        <v>212</v>
      </c>
      <c r="O17" s="69">
        <v>1</v>
      </c>
      <c r="P17" s="74">
        <v>184532000</v>
      </c>
    </row>
    <row r="18" spans="2:16" s="71" customFormat="1">
      <c r="B18" s="77">
        <v>19</v>
      </c>
      <c r="C18" s="77" t="s">
        <v>78</v>
      </c>
      <c r="D18" s="72" t="s">
        <v>20</v>
      </c>
      <c r="E18" s="72" t="s">
        <v>183</v>
      </c>
      <c r="F18" s="72" t="s">
        <v>181</v>
      </c>
      <c r="G18" s="72" t="s">
        <v>182</v>
      </c>
      <c r="H18" s="72" t="s">
        <v>176</v>
      </c>
      <c r="I18" s="72" t="s">
        <v>179</v>
      </c>
      <c r="J18" s="72" t="s">
        <v>180</v>
      </c>
      <c r="K18" s="72" t="s">
        <v>192</v>
      </c>
      <c r="L18" s="72" t="s">
        <v>203</v>
      </c>
      <c r="M18" s="67">
        <v>2228</v>
      </c>
      <c r="N18" s="68" t="s">
        <v>201</v>
      </c>
      <c r="O18" s="69">
        <v>1</v>
      </c>
      <c r="P18" s="74">
        <v>195000000</v>
      </c>
    </row>
    <row r="19" spans="2:16">
      <c r="B19" s="89" t="s">
        <v>222</v>
      </c>
      <c r="C19" s="90"/>
      <c r="D19" s="90"/>
      <c r="E19" s="90"/>
      <c r="F19" s="90"/>
      <c r="G19" s="90"/>
      <c r="H19" s="90"/>
      <c r="I19" s="90"/>
      <c r="J19" s="90"/>
      <c r="K19" s="90"/>
      <c r="L19" s="90"/>
      <c r="M19" s="90"/>
      <c r="N19" s="91"/>
      <c r="O19" s="35">
        <f>SUM(O4:O18)</f>
        <v>7.8</v>
      </c>
      <c r="P19" s="75">
        <f>SUM(P4:P18)</f>
        <v>1942744000</v>
      </c>
    </row>
    <row r="22" spans="2:16">
      <c r="D22" s="94" t="s">
        <v>221</v>
      </c>
      <c r="E22" s="94"/>
      <c r="F22" s="94"/>
      <c r="G22" s="94"/>
      <c r="H22" s="94"/>
      <c r="I22" s="94"/>
      <c r="J22" s="94"/>
    </row>
  </sheetData>
  <mergeCells count="2">
    <mergeCell ref="B19:N19"/>
    <mergeCell ref="D22:J22"/>
  </mergeCells>
  <dataValidations count="3">
    <dataValidation type="decimal" allowBlank="1" showInputMessage="1" showErrorMessage="1" sqref="P4 O5:O18">
      <formula1>0</formula1>
      <formula2>100000</formula2>
    </dataValidation>
    <dataValidation type="whole" allowBlank="1" showInputMessage="1" showErrorMessage="1" sqref="M4:M18">
      <formula1>1</formula1>
      <formula2>1000000</formula2>
    </dataValidation>
    <dataValidation type="custom" allowBlank="1" showInputMessage="1" showErrorMessage="1" errorTitle="Últimos dígitos en ceros" error="Error: Ingrese los últimos 3 dígitos en cero, y sin decimales." promptTitle="Valor POAI 2026" prompt="Inserte valor en pesos de 2025 y 3 últimos dígitos en cero" sqref="P5:P18">
      <formula1>OR(RIGHT(P5,3)="000",P5=0)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7"/>
  <sheetViews>
    <sheetView tabSelected="1" workbookViewId="0">
      <selection activeCell="E3" sqref="E3"/>
    </sheetView>
  </sheetViews>
  <sheetFormatPr baseColWidth="10" defaultColWidth="21.875" defaultRowHeight="49.5" customHeight="1"/>
  <cols>
    <col min="1" max="1" width="4.125" customWidth="1"/>
    <col min="2" max="2" width="26.625" customWidth="1"/>
    <col min="3" max="3" width="13.125" style="96" customWidth="1"/>
    <col min="4" max="4" width="18.125" customWidth="1"/>
    <col min="5" max="6" width="20.25" customWidth="1"/>
  </cols>
  <sheetData>
    <row r="2" spans="2:6" ht="31.5" customHeight="1">
      <c r="B2" s="4"/>
      <c r="C2" s="95">
        <v>2025</v>
      </c>
      <c r="D2" s="95"/>
      <c r="E2" s="95">
        <v>2026</v>
      </c>
      <c r="F2" s="95"/>
    </row>
    <row r="3" spans="2:6" ht="45.6" customHeight="1">
      <c r="B3" s="5" t="s">
        <v>214</v>
      </c>
      <c r="C3" s="3" t="s">
        <v>13</v>
      </c>
      <c r="D3" s="3" t="s">
        <v>15</v>
      </c>
      <c r="E3" s="3" t="s">
        <v>163</v>
      </c>
      <c r="F3" s="3" t="s">
        <v>213</v>
      </c>
    </row>
    <row r="4" spans="2:6" ht="36" customHeight="1">
      <c r="B4" s="6" t="s">
        <v>23</v>
      </c>
      <c r="C4" s="78">
        <v>7309</v>
      </c>
      <c r="D4" s="7">
        <v>4759876559</v>
      </c>
      <c r="E4" s="78">
        <v>6660</v>
      </c>
      <c r="F4" s="7">
        <v>10915461000</v>
      </c>
    </row>
    <row r="5" spans="2:6" ht="32.1" customHeight="1">
      <c r="B5" s="6" t="s">
        <v>85</v>
      </c>
      <c r="C5" s="78">
        <v>3783</v>
      </c>
      <c r="D5" s="7">
        <v>129419162640</v>
      </c>
      <c r="E5" s="78">
        <v>4142</v>
      </c>
      <c r="F5" s="7">
        <v>137308824000</v>
      </c>
    </row>
    <row r="6" spans="2:6" ht="59.45" customHeight="1">
      <c r="B6" s="6" t="s">
        <v>182</v>
      </c>
      <c r="C6" s="79">
        <v>4</v>
      </c>
      <c r="D6" s="7">
        <v>1993780000</v>
      </c>
      <c r="E6" s="79">
        <v>7</v>
      </c>
      <c r="F6" s="7">
        <v>1942744000</v>
      </c>
    </row>
    <row r="7" spans="2:6" ht="49.5" customHeight="1">
      <c r="B7" s="1"/>
      <c r="D7" s="2"/>
    </row>
  </sheetData>
  <mergeCells count="2">
    <mergeCell ref="C2:D2"/>
    <mergeCell ref="E2: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2025-tranfer jovenes</vt:lpstr>
      <vt:lpstr>2025-educacion superior </vt:lpstr>
      <vt:lpstr>2025-Dotacion Casa Juventud </vt:lpstr>
      <vt:lpstr>2026- Tranfer Jovenes</vt:lpstr>
      <vt:lpstr>2026-Educacion Jovenes</vt:lpstr>
      <vt:lpstr>2026-Dotacion</vt:lpstr>
      <vt:lpstr>consolidado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JENNIFER TORRES SANCHEZ</dc:creator>
  <cp:lastModifiedBy>Diana Fabiola Leon Guerrero</cp:lastModifiedBy>
  <dcterms:created xsi:type="dcterms:W3CDTF">2026-04-14T15:37:54Z</dcterms:created>
  <dcterms:modified xsi:type="dcterms:W3CDTF">2026-04-28T21:16:24Z</dcterms:modified>
</cp:coreProperties>
</file>